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1\OneDrive\Documents\IDIPRON\REPORTE_MENSUAL\MAYO\"/>
    </mc:Choice>
  </mc:AlternateContent>
  <xr:revisionPtr revIDLastSave="0" documentId="13_ncr:1_{64BDCD05-F85F-44F5-BA5C-40D561399D6C}" xr6:coauthVersionLast="47" xr6:coauthVersionMax="47" xr10:uidLastSave="{00000000-0000-0000-0000-000000000000}"/>
  <bookViews>
    <workbookView xWindow="-120" yWindow="-120" windowWidth="20730" windowHeight="11040" activeTab="1" xr2:uid="{5F17DA32-36F4-45CA-B0F7-BD7004755D2F}"/>
  </bookViews>
  <sheets>
    <sheet name="ESTADÍSTICAS MES" sheetId="2" r:id="rId1"/>
    <sheet name="REGISTROS POR USUARIO" sheetId="3" r:id="rId2"/>
    <sheet name="GRAFICAS" sheetId="4" r:id="rId3"/>
  </sheets>
  <externalReferences>
    <externalReference r:id="rId4"/>
  </externalReferences>
  <definedNames>
    <definedName name="_xlnm._FilterDatabase" localSheetId="1" hidden="1">'REGISTROS POR USUARIO'!$B$5:$G$168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13" i="4" l="1"/>
  <c r="B214" i="4" s="1"/>
  <c r="C197" i="4"/>
  <c r="A183" i="4" s="1"/>
  <c r="B197" i="4"/>
  <c r="C185" i="4"/>
  <c r="B177" i="4"/>
  <c r="C177" i="4" s="1"/>
  <c r="B176" i="4"/>
  <c r="B175" i="4"/>
  <c r="B174" i="4"/>
  <c r="B173" i="4"/>
  <c r="C173" i="4" s="1"/>
  <c r="B172" i="4"/>
  <c r="B171" i="4"/>
  <c r="B170" i="4"/>
  <c r="B169" i="4"/>
  <c r="C169" i="4" s="1"/>
  <c r="B168" i="4"/>
  <c r="B167" i="4"/>
  <c r="B166" i="4"/>
  <c r="B165" i="4"/>
  <c r="C165" i="4" s="1"/>
  <c r="B164" i="4"/>
  <c r="B163" i="4"/>
  <c r="B178" i="4" s="1"/>
  <c r="B147" i="4"/>
  <c r="B146" i="4"/>
  <c r="B145" i="4"/>
  <c r="B144" i="4"/>
  <c r="B143" i="4"/>
  <c r="B142" i="4"/>
  <c r="B141" i="4"/>
  <c r="B148" i="4" s="1"/>
  <c r="B125" i="4"/>
  <c r="B124" i="4"/>
  <c r="B123" i="4"/>
  <c r="C123" i="4" s="1"/>
  <c r="B122" i="4"/>
  <c r="C122" i="4" s="1"/>
  <c r="B121" i="4"/>
  <c r="B120" i="4"/>
  <c r="C120" i="4" s="1"/>
  <c r="B119" i="4"/>
  <c r="C119" i="4" s="1"/>
  <c r="B118" i="4"/>
  <c r="C118" i="4" s="1"/>
  <c r="B117" i="4"/>
  <c r="B116" i="4"/>
  <c r="C116" i="4" s="1"/>
  <c r="B115" i="4"/>
  <c r="C115" i="4" s="1"/>
  <c r="B114" i="4"/>
  <c r="C114" i="4" s="1"/>
  <c r="B113" i="4"/>
  <c r="B112" i="4"/>
  <c r="C112" i="4" s="1"/>
  <c r="B111" i="4"/>
  <c r="C111" i="4" s="1"/>
  <c r="B110" i="4"/>
  <c r="C110" i="4" s="1"/>
  <c r="B109" i="4"/>
  <c r="B108" i="4"/>
  <c r="C108" i="4" s="1"/>
  <c r="B107" i="4"/>
  <c r="M128" i="4" s="1"/>
  <c r="B106" i="4"/>
  <c r="H128" i="4" s="1"/>
  <c r="E128" i="4" s="1"/>
  <c r="B105" i="4"/>
  <c r="B126" i="4" s="1"/>
  <c r="B84" i="4"/>
  <c r="B83" i="4"/>
  <c r="B85" i="4" s="1"/>
  <c r="C83" i="4" s="1"/>
  <c r="B68" i="4"/>
  <c r="B67" i="4"/>
  <c r="B66" i="4"/>
  <c r="B65" i="4"/>
  <c r="B64" i="4"/>
  <c r="B63" i="4"/>
  <c r="B42" i="4"/>
  <c r="B41" i="4" s="1"/>
  <c r="B43" i="4" s="1"/>
  <c r="C41" i="4"/>
  <c r="B13" i="4"/>
  <c r="B12" i="4"/>
  <c r="B11" i="4"/>
  <c r="B10" i="4"/>
  <c r="B9" i="4"/>
  <c r="B8" i="4"/>
  <c r="B7" i="4"/>
  <c r="B6" i="4"/>
  <c r="B5" i="4"/>
  <c r="B4" i="4"/>
  <c r="D3" i="4"/>
  <c r="B3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C84" i="4" l="1"/>
  <c r="C85" i="4" s="1"/>
  <c r="A81" i="4" s="1"/>
  <c r="D5" i="4"/>
  <c r="D7" i="4"/>
  <c r="D9" i="4"/>
  <c r="D11" i="4"/>
  <c r="D13" i="4"/>
  <c r="C42" i="4"/>
  <c r="C43" i="4" s="1"/>
  <c r="A39" i="4" s="1"/>
  <c r="C124" i="4"/>
  <c r="C109" i="4"/>
  <c r="C113" i="4"/>
  <c r="C117" i="4"/>
  <c r="C121" i="4"/>
  <c r="C125" i="4"/>
  <c r="C176" i="4"/>
  <c r="C174" i="4"/>
  <c r="C172" i="4"/>
  <c r="C170" i="4"/>
  <c r="C168" i="4"/>
  <c r="C166" i="4"/>
  <c r="C164" i="4"/>
  <c r="C167" i="4"/>
  <c r="C171" i="4"/>
  <c r="C175" i="4"/>
  <c r="C146" i="4"/>
  <c r="C144" i="4"/>
  <c r="C142" i="4"/>
  <c r="C147" i="4"/>
  <c r="C145" i="4"/>
  <c r="C143" i="4"/>
  <c r="C141" i="4"/>
  <c r="A15" i="4"/>
  <c r="D14" i="4"/>
  <c r="D4" i="4"/>
  <c r="D6" i="4"/>
  <c r="D8" i="4"/>
  <c r="D10" i="4"/>
  <c r="D12" i="4"/>
  <c r="B69" i="4"/>
  <c r="C64" i="4" s="1"/>
  <c r="C212" i="4"/>
  <c r="C208" i="4"/>
  <c r="C211" i="4"/>
  <c r="C207" i="4"/>
  <c r="C210" i="4"/>
  <c r="C209" i="4"/>
  <c r="C106" i="4"/>
  <c r="M127" i="4"/>
  <c r="J127" i="4" s="1"/>
  <c r="H129" i="4"/>
  <c r="E129" i="4" s="1"/>
  <c r="C213" i="4"/>
  <c r="C105" i="4"/>
  <c r="C107" i="4"/>
  <c r="H127" i="4"/>
  <c r="E127" i="4" s="1"/>
  <c r="M129" i="4"/>
  <c r="C163" i="4"/>
  <c r="C65" i="4" l="1"/>
  <c r="A16" i="4"/>
  <c r="D15" i="4"/>
  <c r="B14" i="4"/>
  <c r="C148" i="4"/>
  <c r="A139" i="4" s="1"/>
  <c r="C68" i="4"/>
  <c r="C178" i="4"/>
  <c r="A161" i="4" s="1"/>
  <c r="C126" i="4"/>
  <c r="A103" i="4" s="1"/>
  <c r="C63" i="4"/>
  <c r="C214" i="4"/>
  <c r="A205" i="4" s="1"/>
  <c r="C67" i="4"/>
  <c r="C66" i="4"/>
  <c r="A17" i="4" l="1"/>
  <c r="D16" i="4"/>
  <c r="B15" i="4"/>
  <c r="C69" i="4"/>
  <c r="A61" i="4" s="1"/>
  <c r="A18" i="4" l="1"/>
  <c r="D17" i="4"/>
  <c r="B16" i="4"/>
  <c r="A19" i="4" l="1"/>
  <c r="D18" i="4"/>
  <c r="B17" i="4"/>
  <c r="A20" i="4" l="1"/>
  <c r="D19" i="4"/>
  <c r="B18" i="4"/>
  <c r="A21" i="4" l="1"/>
  <c r="D20" i="4"/>
  <c r="B19" i="4"/>
  <c r="A22" i="4" l="1"/>
  <c r="D21" i="4"/>
  <c r="B20" i="4"/>
  <c r="A23" i="4" l="1"/>
  <c r="D22" i="4"/>
  <c r="B21" i="4"/>
  <c r="A24" i="4" l="1"/>
  <c r="B22" i="4"/>
  <c r="D23" i="4"/>
  <c r="D24" i="4" l="1"/>
  <c r="B23" i="4"/>
  <c r="A25" i="4"/>
  <c r="D25" i="4" l="1"/>
  <c r="B24" i="4"/>
  <c r="A26" i="4"/>
  <c r="B25" i="4" l="1"/>
  <c r="D26" i="4"/>
  <c r="A27" i="4"/>
  <c r="B26" i="4" l="1"/>
  <c r="D27" i="4"/>
  <c r="A28" i="4"/>
  <c r="B27" i="4" l="1"/>
  <c r="D28" i="4"/>
  <c r="A29" i="4"/>
  <c r="B28" i="4" l="1"/>
  <c r="D29" i="4"/>
  <c r="A30" i="4"/>
  <c r="B29" i="4" l="1"/>
  <c r="D30" i="4"/>
  <c r="A31" i="4"/>
  <c r="B30" i="4" l="1"/>
  <c r="D31" i="4"/>
  <c r="A32" i="4"/>
  <c r="B31" i="4" l="1"/>
  <c r="D32" i="4"/>
  <c r="A33" i="4"/>
  <c r="B33" i="4" l="1"/>
  <c r="B32" i="4"/>
  <c r="D33" i="4"/>
  <c r="I24" i="4" l="1"/>
  <c r="F24" i="4" s="1"/>
  <c r="B34" i="4"/>
  <c r="I22" i="4"/>
  <c r="F22" i="4" s="1"/>
  <c r="I23" i="4"/>
  <c r="C32" i="4"/>
  <c r="C13" i="4" l="1"/>
  <c r="C3" i="4"/>
  <c r="C8" i="4"/>
  <c r="C10" i="4"/>
  <c r="C9" i="4"/>
  <c r="C7" i="4"/>
  <c r="C12" i="4"/>
  <c r="C11" i="4"/>
  <c r="C4" i="4"/>
  <c r="C6" i="4"/>
  <c r="C5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3" i="4"/>
  <c r="C34" i="4" l="1"/>
  <c r="A1" i="4" s="1"/>
</calcChain>
</file>

<file path=xl/sharedStrings.xml><?xml version="1.0" encoding="utf-8"?>
<sst xmlns="http://schemas.openxmlformats.org/spreadsheetml/2006/main" count="537" uniqueCount="315">
  <si>
    <t>TOTAL REGISTROS SITI ACUMULADO</t>
  </si>
  <si>
    <t>El reporte de registros SITI por usuario está en la pestaña correspondiente, ordenado de mayor a menor según la cantidad de registros por persona.</t>
  </si>
  <si>
    <t>*Los registros SITI de prueba se hacen por parte de los promotores/referentes para verificar y/o confirmar el correcto funcionamiento de la plataforma SITI v2.0</t>
  </si>
  <si>
    <t>*Durante las capacitaciones de la plataforma SITI, también se hacen registros de prueba para simular el funcionamiento de la plataforma SITI v2.0</t>
  </si>
  <si>
    <t>*OAP - GESCO+I: Oficina Asesora de Planeación - Gestión del Conocimiento y la Innovación.</t>
  </si>
  <si>
    <t>*El SITI entró en funcionamiento el día 1 de junio del 2020.</t>
  </si>
  <si>
    <t>*La primera herramienta SITI se cerró el día 21 de junio del año 2022.</t>
  </si>
  <si>
    <t>*Desde el día 22 de junio del año 2022, entró en funcionamiento la nueva herramienta llamada SITI v2.0</t>
  </si>
  <si>
    <t>REPORTE DE REGISTROS PLATAFORMA SITI v2.0</t>
  </si>
  <si>
    <t>Registros SITI mes de</t>
  </si>
  <si>
    <t>PERIODO DEL 01 DE MAYO AL 31 DE MAYO DEL 2026</t>
  </si>
  <si>
    <t>MAYO 2026</t>
  </si>
  <si>
    <t>N°</t>
  </si>
  <si>
    <t>NOMBRE</t>
  </si>
  <si>
    <t>CÉDULA</t>
  </si>
  <si>
    <t>ESTRATEGIA TERRITORIAL</t>
  </si>
  <si>
    <t>TOTAL REGISTROS SITI</t>
  </si>
  <si>
    <t>PORCENTAJE</t>
  </si>
  <si>
    <t>NAVILA ANDREINA GOMEZ SIERRA</t>
  </si>
  <si>
    <t>1118858665</t>
  </si>
  <si>
    <t>TERRITORIO CALLE</t>
  </si>
  <si>
    <t>HECTOR IVAN GUERRERO</t>
  </si>
  <si>
    <t>PREVENCIÓN</t>
  </si>
  <si>
    <t>WILMER ALEJANDRO FERMIN LOPEZ SANTAMARIA</t>
  </si>
  <si>
    <t xml:space="preserve">KELLY JOHANNA VALBUENA </t>
  </si>
  <si>
    <t>CARLOS ALBERTO MARTINEZ</t>
  </si>
  <si>
    <t>JAIR CASTAÑO PEREZ</t>
  </si>
  <si>
    <t>CAMINANDO RELAJADO</t>
  </si>
  <si>
    <t>ANDERSSON DAYAN LATORRE RAMIREZ</t>
  </si>
  <si>
    <t>HUGO JAVIER ROJAS FORERO</t>
  </si>
  <si>
    <t xml:space="preserve">YEYSE JOHANNA DELGADO FLOREZ </t>
  </si>
  <si>
    <t>NICHETTA FORERO RODRIGUEZ</t>
  </si>
  <si>
    <t>CRISTIAN ANDRES RIVEROS SANABRIA</t>
  </si>
  <si>
    <t>JESUS ERNESTO CASALLAS SANCHEZ</t>
  </si>
  <si>
    <t>RUBIELA DEL SOCORRO JARAMILLO OSORIO</t>
  </si>
  <si>
    <t>JOSE ANTONIO JAIMES MARTÍNEZ</t>
  </si>
  <si>
    <t>SANDRA LILIANA RODRIGUEZ MUÑOZ</t>
  </si>
  <si>
    <t>RICARDO ALBERTO ROMERO GOMEZ</t>
  </si>
  <si>
    <t xml:space="preserve">RAFAEL GONZALEZ RUEDAS </t>
  </si>
  <si>
    <t>WILLIAM ALBERTO CERINZA HUESO</t>
  </si>
  <si>
    <t>YUDI CAROLINA RICO ACOSTA</t>
  </si>
  <si>
    <t>NAYLE GISELLE HINESTROZA HURTADO</t>
  </si>
  <si>
    <t>GIOVANNI EUDORO PEREZ VELASCO</t>
  </si>
  <si>
    <t>79137763</t>
  </si>
  <si>
    <t>JOHANN SEBASTIAN GUAQUETA VARGAS</t>
  </si>
  <si>
    <t>DIANA CAROLINA TRUJILLO TORRES</t>
  </si>
  <si>
    <t>PREVENCIÓN ESCNNA</t>
  </si>
  <si>
    <t>YEISON EDUARDO ROMERO RODRIGUEZ</t>
  </si>
  <si>
    <t>80357895</t>
  </si>
  <si>
    <t>CARLOS ARTURO SALAMANCA PARRA</t>
  </si>
  <si>
    <t>1023865610</t>
  </si>
  <si>
    <t>LUZ MARINA SALAZAR SANCHEZ</t>
  </si>
  <si>
    <t>51949803</t>
  </si>
  <si>
    <t>JORGE HUMBERTO YANDY ESCOBAR</t>
  </si>
  <si>
    <t>79295236</t>
  </si>
  <si>
    <t>CALLE</t>
  </si>
  <si>
    <t>NYDIA YOLIMA MORALES TIBADUIZA</t>
  </si>
  <si>
    <t>MARIA DEL PILAR RIVERA RODRIGUEZ</t>
  </si>
  <si>
    <t>EDGARDO JOSÉ MAESTRE ROMERO</t>
  </si>
  <si>
    <t xml:space="preserve">CARLOS JAVIER VARGAS VANEGAS </t>
  </si>
  <si>
    <t>JHON BYRON MORALES OLIVEROS</t>
  </si>
  <si>
    <t>JONATHAN STEVEN MORA CASTELBLANCO</t>
  </si>
  <si>
    <t>CRISTIAN MATEO MARTÍNEZ PINILLA</t>
  </si>
  <si>
    <t>RAFAEL MEZA ESPINOSA</t>
  </si>
  <si>
    <t>LUZ ESTHEPHANIE VELASQUEZ ALVAREZ</t>
  </si>
  <si>
    <t>1020784375</t>
  </si>
  <si>
    <t>HENRY DARIO PEÑA VEGA</t>
  </si>
  <si>
    <t>NICOL ALEJANDRA RUEDA CRUZ</t>
  </si>
  <si>
    <t>DARLYN ALEJANDRA MAYORGA PÉREZ</t>
  </si>
  <si>
    <t xml:space="preserve">RAFAEL HERNANDEZ NUÑEZ </t>
  </si>
  <si>
    <t>JOSÉ MIGUEL MELO MONTAÑA</t>
  </si>
  <si>
    <t>MARIA ALEJANDRA DIAZ ALVARADO</t>
  </si>
  <si>
    <t>KELLY MAURICIO RODRIGUEZ BOLIVAR</t>
  </si>
  <si>
    <t>HUVER ARMANDO MORA CASTELBLANCO</t>
  </si>
  <si>
    <t>DORA LIGIA HERNANDEZ COBA</t>
  </si>
  <si>
    <t>JOHAN ERVEY PERDOMO</t>
  </si>
  <si>
    <t>CLAUDIA MILENA VARGAS VARGAS</t>
  </si>
  <si>
    <t>LEIDY PAOLA PEREA AGUDELO</t>
  </si>
  <si>
    <t>EDWIN YOVANNI BLANCO CARREÑO</t>
  </si>
  <si>
    <t>YENNY VIVIANA BUSTOS AREVALO</t>
  </si>
  <si>
    <t xml:space="preserve">RICHARD EDUARDO GARCIA VALLENILLA	</t>
  </si>
  <si>
    <t xml:space="preserve">ALVARO RUIZ BAUTISTA </t>
  </si>
  <si>
    <t>SANDRA MILENA PINEDA NARCISO</t>
  </si>
  <si>
    <t>YICENETH ZAMUDIO VEGA</t>
  </si>
  <si>
    <t>LIBARDO ANIBAL MEJIA</t>
  </si>
  <si>
    <t>JAMES DANILO VARGAS PATAQUIVA</t>
  </si>
  <si>
    <t>YENIFER KATERIN AROKA ARDILA</t>
  </si>
  <si>
    <t>DIEGO FERNANDO ROMERO BUITRAGO</t>
  </si>
  <si>
    <t>1018468221</t>
  </si>
  <si>
    <t>LUISA FERNANDA LEGUIZAMON CIPAGAUTA</t>
  </si>
  <si>
    <t>EVELIO TORRES ZUBIETA</t>
  </si>
  <si>
    <t>MAICOL PEREZ GARCIA</t>
  </si>
  <si>
    <t>ESCNNA</t>
  </si>
  <si>
    <t>LAURA CAROLINA MARIÑO RIVEROS</t>
  </si>
  <si>
    <t>CARLOS SANTIAGO CANTILLO LOPEZ</t>
  </si>
  <si>
    <t>1000856213</t>
  </si>
  <si>
    <t>CARLA SANCHEZ JUSTINIANI</t>
  </si>
  <si>
    <t>REINALDO RODRÍGUEZ MÉNDEZ</t>
  </si>
  <si>
    <t>FABIÁN ANDRÉS CORREA ÁLVAREZ</t>
  </si>
  <si>
    <t>OFICINA ASESORA DE PLANEACIÓN</t>
  </si>
  <si>
    <t xml:space="preserve">OSCAR ALCIDES IDARRAGA QUINTERO </t>
  </si>
  <si>
    <t>BUENAVENTURA RUIZ</t>
  </si>
  <si>
    <t>FELIX FERNANDO ALVAREZ</t>
  </si>
  <si>
    <t>CARLOS ALBERTO ACUÑA OLAYA</t>
  </si>
  <si>
    <t>SARA ALEXANDRA CALDERÓN MELO</t>
  </si>
  <si>
    <t>GERENCIA TERRITORIO</t>
  </si>
  <si>
    <t>DIANA MARCELA URREGO CAMACHO</t>
  </si>
  <si>
    <t>ANA EDITH CLAVIJO BELTRAN</t>
  </si>
  <si>
    <t xml:space="preserve">CLAUDIA ROCIO CARREÑO </t>
  </si>
  <si>
    <t>SANDRA CONSTANZA SEPULVEDA CASTRO</t>
  </si>
  <si>
    <t>EDITH MARCELA MUNAR LEÓN</t>
  </si>
  <si>
    <t>JOHANNA MARITZA ALVAREZ BERNAL</t>
  </si>
  <si>
    <t>MARITZA VARGAS SÁNCHEZ</t>
  </si>
  <si>
    <t>ALEXANDRA TORRES ESPINOSA</t>
  </si>
  <si>
    <t>JOHANA PATRICIA DÍAZ PÉREZ</t>
  </si>
  <si>
    <t>SANDRA CONSTANZA MARTÍNEZ MURILLO</t>
  </si>
  <si>
    <t>GESTIÓN DEL CONOCIMIENTO</t>
  </si>
  <si>
    <t>JOSEFINA NAVAS DIAZ</t>
  </si>
  <si>
    <t>JADER JOSE MEJIA CALDERA</t>
  </si>
  <si>
    <t>JOSE GREGORIO MELENDEZ BANDA</t>
  </si>
  <si>
    <t>LUIS BAYARDO ROJAS AGUIRRE</t>
  </si>
  <si>
    <t>JOSE ROJAS TOBARIA</t>
  </si>
  <si>
    <t xml:space="preserve">JOSE DEL CARMEN MOYA GARCES </t>
  </si>
  <si>
    <t>CARLOS ALBARRACIN DUQUE</t>
  </si>
  <si>
    <t>GILBERTO POLOCHE</t>
  </si>
  <si>
    <t>YIMMY ALEXANDER RODRIGUEZ AVILA</t>
  </si>
  <si>
    <t>JOHN JAIRO PATIÑO TOLOZA</t>
  </si>
  <si>
    <t>JOHN WILLIAM MORERA SUAREZ</t>
  </si>
  <si>
    <t>PABLO ALIRIO ORTIZ TORRES</t>
  </si>
  <si>
    <t>JORGE ALEJANDRO VILLANUEVA BUSTOS</t>
  </si>
  <si>
    <t>JUAN RICARDO ERAZO BOHORQUEZ</t>
  </si>
  <si>
    <t>JOSE ALBERTO SUAREZ RIASCOS</t>
  </si>
  <si>
    <t>MARIO ALFONSO CANTOR ESPITIA</t>
  </si>
  <si>
    <t>FREDY ALBERTO GALLEGO DIAZ</t>
  </si>
  <si>
    <t>LUIS FERNEY ARIAS SUAREZ</t>
  </si>
  <si>
    <t>WILLIAM STEVE BELTRAN TORRES</t>
  </si>
  <si>
    <t>GUSTAVO ENRIQUE MORENO NAVARRETE</t>
  </si>
  <si>
    <t>WILVER SMITH VELASQUEZ RIVERA</t>
  </si>
  <si>
    <t>JUAN MANUEL ÁLVAREZ OSPINO</t>
  </si>
  <si>
    <t>SERGIO ELÍAS ORTIZ TOBÓN</t>
  </si>
  <si>
    <t xml:space="preserve">MAYERLI  PERLAZA MOSQUERA </t>
  </si>
  <si>
    <t>ANDREA ESTEFANIA GONZALEZ MONTAÑEZ</t>
  </si>
  <si>
    <t>JHON SEBASTIAN MOLINA ESTUPIÑAN</t>
  </si>
  <si>
    <t>NICOLÁS ALEJANDRO CUBILLOS PARRA</t>
  </si>
  <si>
    <t>ALISON CAMILA RUEDA LONDOÑO</t>
  </si>
  <si>
    <t>DIANA MARCELA CARRILLO RODRIGUEZ</t>
  </si>
  <si>
    <t>ALLÍSON CAMILA RIVEROS GONZALEZ</t>
  </si>
  <si>
    <t>SEBASTIAN TAFUR JIMENEZ</t>
  </si>
  <si>
    <t>JOZNAYTH BAZLUT LOPEZ BOHORQUEZ</t>
  </si>
  <si>
    <t>SANTIAGO LOPEZ BENITEZ</t>
  </si>
  <si>
    <t>OSCAR ENRIQUE MESA CELIS</t>
  </si>
  <si>
    <t>JAVIER ENRIQUE MENA MELO</t>
  </si>
  <si>
    <t>YURY PILAR GONZÁLEZ ORDOÑEZ</t>
  </si>
  <si>
    <t>HADET YULIANA GALEANO MERCHAN</t>
  </si>
  <si>
    <t xml:space="preserve">CARLOS ALBERTO DELGADO GONZÁLEZ </t>
  </si>
  <si>
    <t>FABIAN BELTRAN LEURO</t>
  </si>
  <si>
    <t>JULIETH VIVANA VEGA ROJAS</t>
  </si>
  <si>
    <t>LEYDY PAOLA OTALORA DONCEL</t>
  </si>
  <si>
    <t>MARISOL VALBUENA MORENO</t>
  </si>
  <si>
    <t>CESAR AUGUSTO VEGA GONZALEZ</t>
  </si>
  <si>
    <t xml:space="preserve">LEYDI JOHANA LEAL  JAIMES </t>
  </si>
  <si>
    <t>ALEJANDRO FIERRO ANGEL</t>
  </si>
  <si>
    <t>DIEGO NICOLAY LAGOS PIÑEROS</t>
  </si>
  <si>
    <t>MIGUEL ANGEL CASTRO LOPEZ</t>
  </si>
  <si>
    <t>IVÁN ANDRÉS REYES RIVERA</t>
  </si>
  <si>
    <t>JOHNATTAN LYNER BUSTOS</t>
  </si>
  <si>
    <t>LUIS EDUARDO GORDILLO</t>
  </si>
  <si>
    <t>DINA LUZ PULIDO HERRERA</t>
  </si>
  <si>
    <t>KAREN ROCIO CARDENAS BERNAL</t>
  </si>
  <si>
    <t>JOHAN ANDRES MORENO GARRIDO</t>
  </si>
  <si>
    <t>DERLY STEFANIA HIGUERA CAICEDO</t>
  </si>
  <si>
    <t>JORGE LEONARDO VELASQUEZ SANTANA</t>
  </si>
  <si>
    <t>CARLOS ARTURO VELANDIA PEÑA</t>
  </si>
  <si>
    <t>MARIA DE LOS ANGELES CORREDOR GARNICA</t>
  </si>
  <si>
    <t>LUISA FERNANDA GUTIERREZ ROJAS</t>
  </si>
  <si>
    <t>ALEJANDRA ACOSTA DIAZ</t>
  </si>
  <si>
    <t>JESSICA ANDREA BARRERA FONSECA</t>
  </si>
  <si>
    <t>ORIANA ANDREA PINTO POVEDA</t>
  </si>
  <si>
    <t>KAREN LISBETH VASQUEZ VALDERRAMA</t>
  </si>
  <si>
    <t>MIGUEL ANGEL ARCINIEGAS OCAMPO</t>
  </si>
  <si>
    <t>LUIS ALFREDO QUIÑONES CANO</t>
  </si>
  <si>
    <t>JHOAN FERNANDO ALVAREZ GARZON</t>
  </si>
  <si>
    <t>WILLIAM RICARDO MONTILLA ZAMBRANO</t>
  </si>
  <si>
    <t>SANDRA MELISA RIVA PLACIDEZ</t>
  </si>
  <si>
    <t>BRAYAN NICOLAS YARA HERNANDEZ</t>
  </si>
  <si>
    <t>KELLY JOHANNA BOHORQUEZ MONROY</t>
  </si>
  <si>
    <t>JORGE SANTIAGO BONILLA GONZALEZ</t>
  </si>
  <si>
    <t>LEIDY PAOLA RODRIGUEZ AREVALO</t>
  </si>
  <si>
    <t>CAMILO ANDRÉS HERNÁNDEZ FORERO</t>
  </si>
  <si>
    <t>FREDY ALEXANDER MARTÍNEZ CASTILLO</t>
  </si>
  <si>
    <t>GERMAN ALEXANDER CRUZ CHAPARRO</t>
  </si>
  <si>
    <t>JOHANNA PAOLA GOMEZ LEGUIZAMON</t>
  </si>
  <si>
    <t xml:space="preserve">SANDRA MILENA ARDILA </t>
  </si>
  <si>
    <t>DANIEL CAMILO GUAYAZAN SEGURA</t>
  </si>
  <si>
    <t>ERIKA YULIETH REYES CÓRDOBA</t>
  </si>
  <si>
    <t>GERMÁN ALEXANDER CRUZ CHAPARRO</t>
  </si>
  <si>
    <t>JOHAN DAVID LÓPEZ JARAMILLO</t>
  </si>
  <si>
    <t>CLAUDIA ALEJANDRA ROSAS URBINA</t>
  </si>
  <si>
    <t>ROBINSON GIOVANNY GRANADOS AVILA</t>
  </si>
  <si>
    <t>JOSE LUIS MEDINA PLAZAS</t>
  </si>
  <si>
    <t>JOHAN YESID CONTRERAS MONTOYA</t>
  </si>
  <si>
    <t>DEIMAR CAMILO PRADA GOMEZ</t>
  </si>
  <si>
    <t>MAIRA ALEGANDRA RODRÍGUEZ LOZANO</t>
  </si>
  <si>
    <t>BRIYITH CAMILA RODRIGUEZ AGUIRRE</t>
  </si>
  <si>
    <t>BRAYAN STIC DIAZ GUTIERREZ</t>
  </si>
  <si>
    <t>DIEGO ALEJANDRO VERA CULMA</t>
  </si>
  <si>
    <t>DIANA KATHERINE ROMERO PEÑA</t>
  </si>
  <si>
    <t>VALERY GUIO HURTADO</t>
  </si>
  <si>
    <t>TANIA FERNANDA GUEVARA MOTTA</t>
  </si>
  <si>
    <t>1000120750</t>
  </si>
  <si>
    <t>JOHN EDICSON RINCON PARRA</t>
  </si>
  <si>
    <t>1010161064</t>
  </si>
  <si>
    <t>JAIME ANDRES GIRALDO GALINDO</t>
  </si>
  <si>
    <t>1030625794</t>
  </si>
  <si>
    <t>GERENCIA</t>
  </si>
  <si>
    <t>ROBBY DANIEL RODRIGUEZ PEREZ</t>
  </si>
  <si>
    <t>7882852</t>
  </si>
  <si>
    <t>TOTAL REGISTROS SITI EN MAYO 2026</t>
  </si>
  <si>
    <t>TOTAL USUARIOS SITI EN MAYO 2026</t>
  </si>
  <si>
    <t>CARGUE DE REGISTROS SITI POR DÍA - MAYO 2026</t>
  </si>
  <si>
    <t>LOS DÍAS CON MÁS REPORTES</t>
  </si>
  <si>
    <t>REGISTROS SITI POR TIPO DE ORIGEN - MAYO 2026</t>
  </si>
  <si>
    <t>REGISTROS SITI POR ESTRATEGIA/EQUIPO DEL USUARIO - MAYO 2026</t>
  </si>
  <si>
    <t>REGISTROS SITI POR SECTOR: URBANO Y RURAL - MAYO 2026</t>
  </si>
  <si>
    <t>REGISTROS SITI POR LOCALIDAD DONDE SE HIZO LA OBSERVACIÓN TERRITORIAL - MAYO 2026</t>
  </si>
  <si>
    <t>LAS 3 LOCALIDADES CON MÁS REGISTROS</t>
  </si>
  <si>
    <t>LAS 3 LOCALIDADES CON MENOS REGISTROS</t>
  </si>
  <si>
    <t>Suba</t>
  </si>
  <si>
    <t>Fontibón</t>
  </si>
  <si>
    <t>Usme</t>
  </si>
  <si>
    <t>Santa Fé</t>
  </si>
  <si>
    <t>Engativá</t>
  </si>
  <si>
    <t>Chapinero</t>
  </si>
  <si>
    <t>*Para el cálculo de las localidades con mayor y menor cantidad de reportes SITI, no se incluyó la localidad de Sumapaz ni el sector rural pues no tienen reportes en el presente mes.</t>
  </si>
  <si>
    <t>REGISTROS SITI POR TIPO DE OBSERVACIÓN TERRITORIAL - MAYO 2026</t>
  </si>
  <si>
    <t>REGISTROS SITI POR TIPO DE CARGO DEL USUARIO - MAYO 2026</t>
  </si>
  <si>
    <t>REGISTROS SITI POR MES - ACUMULADO DEL AÑO 2026</t>
  </si>
  <si>
    <t>*Los porcentajes de cada mes se recalculan cuando ingresa un nuevo mes en la vigencia 2026.</t>
  </si>
  <si>
    <t>REGISTROS SITI POR AÑO - ACUMULADO DESDE JUNIO DEL 2020 AL MES DE MAYO DEL 2026</t>
  </si>
  <si>
    <t>*Los porcentajes de cada año se recalculan cuando ingresa un nuevo mes para la vigencia 2026.</t>
  </si>
  <si>
    <t>Item</t>
  </si>
  <si>
    <t>Total</t>
  </si>
  <si>
    <t>%</t>
  </si>
  <si>
    <t>Registros por día</t>
  </si>
  <si>
    <t>Tendencia Logarítmica</t>
  </si>
  <si>
    <t>Tamaño eje es de 9</t>
  </si>
  <si>
    <t>Total general</t>
  </si>
  <si>
    <t>REGISTROS SITI</t>
  </si>
  <si>
    <t>REGISTROS DE PRUEBA</t>
  </si>
  <si>
    <t>GERENCIAS/DIRECTIVOS</t>
  </si>
  <si>
    <t>OAP - GESCO+I</t>
  </si>
  <si>
    <t>URBANO</t>
  </si>
  <si>
    <t>RURAL</t>
  </si>
  <si>
    <t>Nº Localidad</t>
  </si>
  <si>
    <t>Sector Rural</t>
  </si>
  <si>
    <t>Sumapaz</t>
  </si>
  <si>
    <t>Usaquén</t>
  </si>
  <si>
    <t>Barrios Unidos</t>
  </si>
  <si>
    <t>Teusaquillo</t>
  </si>
  <si>
    <t>Los Mártires</t>
  </si>
  <si>
    <t>La Candelaria</t>
  </si>
  <si>
    <t>Bosa</t>
  </si>
  <si>
    <t>Puente Aranda</t>
  </si>
  <si>
    <t>Ciudad Bolívar</t>
  </si>
  <si>
    <t>Rafael Uribe</t>
  </si>
  <si>
    <t>San Cristóbal</t>
  </si>
  <si>
    <t>Kennedy</t>
  </si>
  <si>
    <t>Antonio Nariño</t>
  </si>
  <si>
    <t>Tunjuelito</t>
  </si>
  <si>
    <t>*Ordenar incluyendo en el rango el número de la Localidad</t>
  </si>
  <si>
    <t>*Para el cálculo de las localidades con mayor y menor cantidad de reportes SITI, no se incluyó la localidad de Sumapaz pues no tiene reportes en el presente mes.</t>
  </si>
  <si>
    <t>Puntos de Ubicación de NNAJ</t>
  </si>
  <si>
    <t>Características
Físicas del
Territorio</t>
  </si>
  <si>
    <t>Problemáticas y Fenómenos Territoriales</t>
  </si>
  <si>
    <t>Riesgo de ESCNNA</t>
  </si>
  <si>
    <t>Puntos de Actividades Económicas</t>
  </si>
  <si>
    <t>Población No Misional</t>
  </si>
  <si>
    <t>Sin presencia
de NNAJ</t>
  </si>
  <si>
    <t>APOYO PERDOMO</t>
  </si>
  <si>
    <t>AUXILIAR ADMINISTRATIVO</t>
  </si>
  <si>
    <t>COORDINADORA GENERAL ESCNNA</t>
  </si>
  <si>
    <t>COORDINADORA TERRITORIO ESCNNA</t>
  </si>
  <si>
    <t>GERENTE TERRITORIO</t>
  </si>
  <si>
    <t>JEFE OFICINA ASESORA DE PLANEACIÓN</t>
  </si>
  <si>
    <t>MESA SIGID</t>
  </si>
  <si>
    <t>TUTOR TERRITORIAL</t>
  </si>
  <si>
    <t>PROFESIONAL DE APOYO</t>
  </si>
  <si>
    <t>PROMOTOR TÉCNICO</t>
  </si>
  <si>
    <t>PROMOTOR JUNIOR</t>
  </si>
  <si>
    <t>PROFESIONAL OAP - GESCO+I</t>
  </si>
  <si>
    <t>PROMOTOR SOCIAL BACHILLER</t>
  </si>
  <si>
    <t>REFERENTE ZONAL</t>
  </si>
  <si>
    <t>PROMOTOR SOCIAL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</si>
  <si>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</si>
  <si>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</si>
  <si>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</si>
  <si>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</si>
  <si>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</si>
  <si>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</si>
  <si>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</si>
  <si>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</si>
  <si>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</si>
  <si>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</si>
  <si>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</si>
  <si>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</si>
  <si>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Registros por mes</t>
  </si>
  <si>
    <t>Porcentaje</t>
  </si>
  <si>
    <t>Año 2020</t>
  </si>
  <si>
    <t>Año 2021</t>
  </si>
  <si>
    <t>Año 2022</t>
  </si>
  <si>
    <t>Año 2023</t>
  </si>
  <si>
    <t>Año 2024</t>
  </si>
  <si>
    <t>Año 2025</t>
  </si>
  <si>
    <t>Año 2026 (parcial)</t>
  </si>
  <si>
    <t>Registros por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</si>
</sst>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800]dddd\,\ mmmm\ dd\,\ yyyy"/>
    <numFmt numFmtId="165" formatCode="mmmm"/>
    <numFmt numFmtId="166" formatCode="d\ &quot;DE&quot;\ mmmm"/>
    <numFmt numFmtId="168" formatCode="d\ mmm\.\ yyyy"/>
    <numFmt numFmtId="169" formatCode="0.0%"/>
  </numFmts>
  <fonts count="1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1" fillId="0" borderId="0" applyBorder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1" fillId="3" borderId="0" xfId="1" applyFill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Alignment="1">
      <alignment vertical="center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7" fillId="4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164" fontId="1" fillId="3" borderId="0" xfId="1" applyNumberFormat="1" applyFill="1" applyBorder="1" applyAlignment="1">
      <alignment horizontal="center" vertical="center"/>
    </xf>
    <xf numFmtId="0" fontId="1" fillId="3" borderId="0" xfId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1" fillId="3" borderId="0" xfId="1" applyFill="1" applyAlignment="1">
      <alignment vertical="center" wrapText="1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0" xfId="1" applyFill="1" applyAlignment="1">
      <alignment horizontal="left" vertical="center"/>
    </xf>
    <xf numFmtId="0" fontId="10" fillId="0" borderId="0" xfId="1" applyFont="1" applyAlignment="1">
      <alignment horizontal="justify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165" fontId="5" fillId="2" borderId="7" xfId="1" applyNumberFormat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6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" fillId="0" borderId="10" xfId="1" applyBorder="1" applyAlignment="1">
      <alignment vertical="center"/>
    </xf>
    <xf numFmtId="10" fontId="0" fillId="0" borderId="10" xfId="2" applyNumberFormat="1" applyFont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9" fillId="5" borderId="10" xfId="0" applyFont="1" applyFill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9" fontId="9" fillId="5" borderId="0" xfId="0" applyNumberFormat="1" applyFont="1" applyFill="1" applyAlignment="1">
      <alignment horizontal="center"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169" fontId="0" fillId="0" borderId="0" xfId="2" applyNumberFormat="1" applyFont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169" fontId="0" fillId="6" borderId="0" xfId="2" applyNumberFormat="1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169" fontId="0" fillId="8" borderId="0" xfId="2" applyNumberFormat="1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Normal" xfId="0" builtinId="0"/>
    <cellStyle name="Normal 2" xfId="1" xr:uid="{75C280E7-A06B-4F3B-A333-4C65B93A8412}"/>
    <cellStyle name="Porcentaje 2" xfId="2" xr:uid="{854A7CA7-4E0C-4DE8-BA93-44DB0A6465DD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[1]GRÁFICAS!$A$103</c:f>
          <c:strCache>
            <c:ptCount val="1"/>
            <c:pt idx="0">
              <c:v>Registros SITI por Localidad - 470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82-422D-9F82-1DD93C184537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82-422D-9F82-1DD93C18453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782-422D-9F82-1DD93C18453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782-422D-9F82-1DD93C18453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782-422D-9F82-1DD93C18453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82-422D-9F82-1DD93C18453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5782-422D-9F82-1DD93C184537}"/>
              </c:ext>
            </c:extLst>
          </c:dPt>
          <c:dPt>
            <c:idx val="8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5782-422D-9F82-1DD93C184537}"/>
              </c:ext>
            </c:extLst>
          </c:dPt>
          <c:dPt>
            <c:idx val="9"/>
            <c:invertIfNegative val="0"/>
            <c:bubble3D val="0"/>
            <c:spPr>
              <a:solidFill>
                <a:srgbClr val="CC66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5782-422D-9F82-1DD93C184537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5782-422D-9F82-1DD93C184537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5782-422D-9F82-1DD93C184537}"/>
              </c:ext>
            </c:extLst>
          </c:dPt>
          <c:dPt>
            <c:idx val="12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5782-422D-9F82-1DD93C184537}"/>
              </c:ext>
            </c:extLst>
          </c:dPt>
          <c:dPt>
            <c:idx val="1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5782-422D-9F82-1DD93C184537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5782-422D-9F82-1DD93C184537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5782-422D-9F82-1DD93C18453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5782-422D-9F82-1DD93C184537}"/>
              </c:ext>
            </c:extLst>
          </c:dPt>
          <c:dPt>
            <c:idx val="1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5782-422D-9F82-1DD93C184537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5782-422D-9F82-1DD93C184537}"/>
              </c:ext>
            </c:extLst>
          </c:dPt>
          <c:dPt>
            <c:idx val="20"/>
            <c:invertIfNegative val="0"/>
            <c:bubble3D val="0"/>
            <c:spPr>
              <a:solidFill>
                <a:srgbClr val="006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4-5782-422D-9F82-1DD93C18453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0" tIns="0" rIns="0" bIns="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1-5782-422D-9F82-1DD93C18453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0" tIns="0" rIns="0" bIns="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25-5782-422D-9F82-1DD93C18453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9600" tIns="18000" rIns="39600" bIns="1800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5782-422D-9F82-1DD93C184537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5782-422D-9F82-1DD93C184537}"/>
                </c:ext>
              </c:extLst>
            </c:dLbl>
            <c:dLbl>
              <c:idx val="7"/>
              <c:layout>
                <c:manualLayout>
                  <c:x val="8.4615374759425994E-3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0" tIns="0" rIns="0" bIns="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C-5782-422D-9F82-1DD93C184537}"/>
                </c:ext>
              </c:extLst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9600" tIns="19050" rIns="396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12-5782-422D-9F82-1DD93C184537}"/>
                </c:ext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5782-422D-9F82-1DD93C184537}"/>
                </c:ext>
              </c:extLst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5782-422D-9F82-1DD93C184537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5782-422D-9F82-1DD93C184537}"/>
                </c:ext>
              </c:extLst>
            </c:dLbl>
            <c:dLbl>
              <c:idx val="1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6-5782-422D-9F82-1DD93C184537}"/>
                </c:ext>
              </c:extLst>
            </c:dLbl>
            <c:dLbl>
              <c:idx val="1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E-5782-422D-9F82-1DD93C184537}"/>
                </c:ext>
              </c:extLst>
            </c:dLbl>
            <c:dLbl>
              <c:idx val="1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0-5782-422D-9F82-1DD93C184537}"/>
                </c:ext>
              </c:extLst>
            </c:dLbl>
            <c:dLbl>
              <c:idx val="2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24-5782-422D-9F82-1DD93C1845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[1]GRÁFICAS!$A$105:$A$125</c:f>
              <c:strCache>
                <c:ptCount val="21"/>
                <c:pt idx="0">
                  <c:v>Sector Rural</c:v>
                </c:pt>
                <c:pt idx="1">
                  <c:v>Sumapaz</c:v>
                </c:pt>
                <c:pt idx="2">
                  <c:v>Usaquén</c:v>
                </c:pt>
                <c:pt idx="3">
                  <c:v>Suba</c:v>
                </c:pt>
                <c:pt idx="4">
                  <c:v>Engativá</c:v>
                </c:pt>
                <c:pt idx="5">
                  <c:v>Chapinero</c:v>
                </c:pt>
                <c:pt idx="6">
                  <c:v>Usme</c:v>
                </c:pt>
                <c:pt idx="7">
                  <c:v>Fontibón</c:v>
                </c:pt>
                <c:pt idx="8">
                  <c:v>Barrios Unidos</c:v>
                </c:pt>
                <c:pt idx="9">
                  <c:v>Teusaquillo</c:v>
                </c:pt>
                <c:pt idx="10">
                  <c:v>Santa Fé</c:v>
                </c:pt>
                <c:pt idx="11">
                  <c:v>Los Mártires</c:v>
                </c:pt>
                <c:pt idx="12">
                  <c:v>La Candelaria</c:v>
                </c:pt>
                <c:pt idx="13">
                  <c:v>Bosa</c:v>
                </c:pt>
                <c:pt idx="14">
                  <c:v>Puente Aranda</c:v>
                </c:pt>
                <c:pt idx="15">
                  <c:v>Ciudad Bolívar</c:v>
                </c:pt>
                <c:pt idx="16">
                  <c:v>Rafael Uribe</c:v>
                </c:pt>
                <c:pt idx="17">
                  <c:v>San Cristóbal</c:v>
                </c:pt>
                <c:pt idx="18">
                  <c:v>Kennedy</c:v>
                </c:pt>
                <c:pt idx="19">
                  <c:v>Antonio Nariño</c:v>
                </c:pt>
                <c:pt idx="20">
                  <c:v>Tunjuelito</c:v>
                </c:pt>
              </c:strCache>
            </c:strRef>
          </c:cat>
          <c:val>
            <c:numRef>
              <c:f>[1]GRÁFICAS!$B$105:$B$125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19</c:v>
                </c:pt>
                <c:pt idx="3">
                  <c:v>58</c:v>
                </c:pt>
                <c:pt idx="4">
                  <c:v>23</c:v>
                </c:pt>
                <c:pt idx="5">
                  <c:v>18</c:v>
                </c:pt>
                <c:pt idx="6">
                  <c:v>57</c:v>
                </c:pt>
                <c:pt idx="7">
                  <c:v>5</c:v>
                </c:pt>
                <c:pt idx="8">
                  <c:v>23</c:v>
                </c:pt>
                <c:pt idx="9">
                  <c:v>12</c:v>
                </c:pt>
                <c:pt idx="10">
                  <c:v>48</c:v>
                </c:pt>
                <c:pt idx="11">
                  <c:v>25</c:v>
                </c:pt>
                <c:pt idx="12">
                  <c:v>19</c:v>
                </c:pt>
                <c:pt idx="13">
                  <c:v>23</c:v>
                </c:pt>
                <c:pt idx="14">
                  <c:v>19</c:v>
                </c:pt>
                <c:pt idx="15">
                  <c:v>19</c:v>
                </c:pt>
                <c:pt idx="16">
                  <c:v>17</c:v>
                </c:pt>
                <c:pt idx="17">
                  <c:v>38</c:v>
                </c:pt>
                <c:pt idx="18">
                  <c:v>26</c:v>
                </c:pt>
                <c:pt idx="19">
                  <c:v>12</c:v>
                </c:pt>
                <c:pt idx="2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5782-422D-9F82-1DD93C184537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108000" tIns="19050" rIns="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28-5782-422D-9F82-1DD93C18453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108000" tIns="19050" rIns="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29-5782-422D-9F82-1DD93C18453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0" tIns="18000" rIns="0" bIns="1800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2A-5782-422D-9F82-1DD93C184537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0" tIns="18000" rIns="0" bIns="1800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2B-5782-422D-9F82-1DD93C1845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strRef>
              <c:f>[1]GRÁFICAS!$A$105:$A$125</c:f>
              <c:strCache>
                <c:ptCount val="21"/>
                <c:pt idx="0">
                  <c:v>Sector Rural</c:v>
                </c:pt>
                <c:pt idx="1">
                  <c:v>Sumapaz</c:v>
                </c:pt>
                <c:pt idx="2">
                  <c:v>Usaquén</c:v>
                </c:pt>
                <c:pt idx="3">
                  <c:v>Suba</c:v>
                </c:pt>
                <c:pt idx="4">
                  <c:v>Engativá</c:v>
                </c:pt>
                <c:pt idx="5">
                  <c:v>Chapinero</c:v>
                </c:pt>
                <c:pt idx="6">
                  <c:v>Usme</c:v>
                </c:pt>
                <c:pt idx="7">
                  <c:v>Fontibón</c:v>
                </c:pt>
                <c:pt idx="8">
                  <c:v>Barrios Unidos</c:v>
                </c:pt>
                <c:pt idx="9">
                  <c:v>Teusaquillo</c:v>
                </c:pt>
                <c:pt idx="10">
                  <c:v>Santa Fé</c:v>
                </c:pt>
                <c:pt idx="11">
                  <c:v>Los Mártires</c:v>
                </c:pt>
                <c:pt idx="12">
                  <c:v>La Candelaria</c:v>
                </c:pt>
                <c:pt idx="13">
                  <c:v>Bosa</c:v>
                </c:pt>
                <c:pt idx="14">
                  <c:v>Puente Aranda</c:v>
                </c:pt>
                <c:pt idx="15">
                  <c:v>Ciudad Bolívar</c:v>
                </c:pt>
                <c:pt idx="16">
                  <c:v>Rafael Uribe</c:v>
                </c:pt>
                <c:pt idx="17">
                  <c:v>San Cristóbal</c:v>
                </c:pt>
                <c:pt idx="18">
                  <c:v>Kennedy</c:v>
                </c:pt>
                <c:pt idx="19">
                  <c:v>Antonio Nariño</c:v>
                </c:pt>
                <c:pt idx="20">
                  <c:v>Tunjuelito</c:v>
                </c:pt>
              </c:strCache>
            </c:strRef>
          </c:cat>
          <c:val>
            <c:numRef>
              <c:f>[1]GRÁFICAS!$C$105:$C$125</c:f>
              <c:numCache>
                <c:formatCode>0.0%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4.042553191489362E-2</c:v>
                </c:pt>
                <c:pt idx="3">
                  <c:v>0.12340425531914893</c:v>
                </c:pt>
                <c:pt idx="4">
                  <c:v>4.8936170212765959E-2</c:v>
                </c:pt>
                <c:pt idx="5">
                  <c:v>3.8297872340425532E-2</c:v>
                </c:pt>
                <c:pt idx="6">
                  <c:v>0.12127659574468085</c:v>
                </c:pt>
                <c:pt idx="7">
                  <c:v>1.0638297872340425E-2</c:v>
                </c:pt>
                <c:pt idx="8">
                  <c:v>4.8936170212765959E-2</c:v>
                </c:pt>
                <c:pt idx="9">
                  <c:v>2.553191489361702E-2</c:v>
                </c:pt>
                <c:pt idx="10">
                  <c:v>0.10212765957446808</c:v>
                </c:pt>
                <c:pt idx="11">
                  <c:v>5.3191489361702128E-2</c:v>
                </c:pt>
                <c:pt idx="12">
                  <c:v>4.042553191489362E-2</c:v>
                </c:pt>
                <c:pt idx="13">
                  <c:v>4.8936170212765959E-2</c:v>
                </c:pt>
                <c:pt idx="14">
                  <c:v>4.042553191489362E-2</c:v>
                </c:pt>
                <c:pt idx="15">
                  <c:v>4.042553191489362E-2</c:v>
                </c:pt>
                <c:pt idx="16">
                  <c:v>3.6170212765957444E-2</c:v>
                </c:pt>
                <c:pt idx="17">
                  <c:v>8.085106382978724E-2</c:v>
                </c:pt>
                <c:pt idx="18">
                  <c:v>5.5319148936170209E-2</c:v>
                </c:pt>
                <c:pt idx="19">
                  <c:v>2.553191489361702E-2</c:v>
                </c:pt>
                <c:pt idx="20">
                  <c:v>1.9148936170212766E-2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5782-422D-9F82-1DD93C184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330398383"/>
        <c:axId val="329850415"/>
      </c:barChart>
      <c:catAx>
        <c:axId val="330398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9850415"/>
        <c:crosses val="autoZero"/>
        <c:auto val="1"/>
        <c:lblAlgn val="ctr"/>
        <c:lblOffset val="100"/>
        <c:noMultiLvlLbl val="0"/>
      </c:catAx>
      <c:valAx>
        <c:axId val="32985041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039838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[1]GRÁFICAS!$A$61</c:f>
          <c:strCache>
            <c:ptCount val="1"/>
            <c:pt idx="0">
              <c:v>Registros SITI por Estrategia/Equipo Territorial - 461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1300371505775173"/>
          <c:y val="0.15502612330198537"/>
          <c:w val="0.7599966633001749"/>
          <c:h val="0.7480114202025687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C77-4973-8E45-F12D275D6FF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77-4973-8E45-F12D275D6F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[1]GRÁFICAS!$A$65:$A$68</c:f>
              <c:strCache>
                <c:ptCount val="4"/>
                <c:pt idx="0">
                  <c:v>CAMINANDO RELAJADO</c:v>
                </c:pt>
                <c:pt idx="1">
                  <c:v>PREVENCIÓN ESCNNA</c:v>
                </c:pt>
                <c:pt idx="2">
                  <c:v>TERRITORIO CALLE</c:v>
                </c:pt>
                <c:pt idx="3">
                  <c:v>PREVENCIÓN</c:v>
                </c:pt>
              </c:strCache>
            </c:strRef>
          </c:cat>
          <c:val>
            <c:numRef>
              <c:f>[1]GRÁFICAS!$B$65:$B$68</c:f>
              <c:numCache>
                <c:formatCode>General</c:formatCode>
                <c:ptCount val="4"/>
                <c:pt idx="0">
                  <c:v>83</c:v>
                </c:pt>
                <c:pt idx="1">
                  <c:v>13</c:v>
                </c:pt>
                <c:pt idx="2">
                  <c:v>159</c:v>
                </c:pt>
                <c:pt idx="3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77-4973-8E45-F12D275D6FF8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[1]GRÁFICAS!$A$65:$A$68</c:f>
              <c:strCache>
                <c:ptCount val="4"/>
                <c:pt idx="0">
                  <c:v>CAMINANDO RELAJADO</c:v>
                </c:pt>
                <c:pt idx="1">
                  <c:v>PREVENCIÓN ESCNNA</c:v>
                </c:pt>
                <c:pt idx="2">
                  <c:v>TERRITORIO CALLE</c:v>
                </c:pt>
                <c:pt idx="3">
                  <c:v>PREVENCIÓN</c:v>
                </c:pt>
              </c:strCache>
            </c:strRef>
          </c:cat>
          <c:val>
            <c:numRef>
              <c:f>[1]GRÁFICAS!$C$65:$C$68</c:f>
              <c:numCache>
                <c:formatCode>0.0%</c:formatCode>
                <c:ptCount val="4"/>
                <c:pt idx="0">
                  <c:v>0.18004338394793926</c:v>
                </c:pt>
                <c:pt idx="1">
                  <c:v>2.8199566160520606E-2</c:v>
                </c:pt>
                <c:pt idx="2">
                  <c:v>0.34490238611713664</c:v>
                </c:pt>
                <c:pt idx="3">
                  <c:v>0.44685466377440347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77-4973-8E45-F12D275D6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0051168"/>
        <c:axId val="1100053664"/>
      </c:barChart>
      <c:catAx>
        <c:axId val="11000511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ESTRATEGIA/EQUIPO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053664"/>
        <c:crosses val="autoZero"/>
        <c:auto val="1"/>
        <c:lblAlgn val="ctr"/>
        <c:lblOffset val="100"/>
        <c:noMultiLvlLbl val="0"/>
      </c:catAx>
      <c:valAx>
        <c:axId val="110005366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0511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[1]GRÁFICAS!$A$81</c:f>
          <c:strCache>
            <c:ptCount val="1"/>
            <c:pt idx="0">
              <c:v>Registros SITI por Sector - 470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346452565094217"/>
          <c:y val="0.26456497031866"/>
          <c:w val="0.55111295468213528"/>
          <c:h val="0.6854563178852323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52D-4278-B198-E57F9886B70A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52D-4278-B198-E57F9886B70A}"/>
              </c:ext>
            </c:extLst>
          </c:dPt>
          <c:dLbls>
            <c:dLbl>
              <c:idx val="0"/>
              <c:layout>
                <c:manualLayout>
                  <c:x val="-2.2679447677735405E-3"/>
                  <c:y val="-0.106038521179436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2D-4278-B198-E57F9886B70A}"/>
                </c:ext>
              </c:extLst>
            </c:dLbl>
            <c:dLbl>
              <c:idx val="1"/>
              <c:layout>
                <c:manualLayout>
                  <c:x val="-0.22608356302627899"/>
                  <c:y val="2.798119193002579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2D-4278-B198-E57F9886B70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[1]GRÁFICAS!$A$83:$A$84</c:f>
              <c:strCache>
                <c:ptCount val="2"/>
                <c:pt idx="0">
                  <c:v>URBANO</c:v>
                </c:pt>
                <c:pt idx="1">
                  <c:v>RURAL</c:v>
                </c:pt>
              </c:strCache>
            </c:strRef>
          </c:cat>
          <c:val>
            <c:numRef>
              <c:f>[1]GRÁFICAS!$B$83:$B$84</c:f>
              <c:numCache>
                <c:formatCode>General</c:formatCode>
                <c:ptCount val="2"/>
                <c:pt idx="0">
                  <c:v>470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2D-4278-B198-E57F9886B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[1]GRÁFICAS!$A$161</c:f>
          <c:strCache>
            <c:ptCount val="1"/>
            <c:pt idx="0">
              <c:v>Registros SITI por Tipo de Cargo - 378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0AA-4510-A68E-43A057F11393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0AA-4510-A68E-43A057F1139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50AA-4510-A68E-43A057F1139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50AA-4510-A68E-43A057F1139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50AA-4510-A68E-43A057F113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[1]GRÁFICAS!$A$175:$A$177</c:f>
              <c:strCache>
                <c:ptCount val="3"/>
                <c:pt idx="0">
                  <c:v>PROMOTOR SOCIAL BACHILLER</c:v>
                </c:pt>
                <c:pt idx="1">
                  <c:v>REFERENTE ZONAL</c:v>
                </c:pt>
                <c:pt idx="2">
                  <c:v>PROMOTOR SOCIAL</c:v>
                </c:pt>
              </c:strCache>
            </c:strRef>
          </c:cat>
          <c:val>
            <c:numRef>
              <c:f>[1]GRÁFICAS!$B$175:$B$177</c:f>
              <c:numCache>
                <c:formatCode>General</c:formatCode>
                <c:ptCount val="3"/>
                <c:pt idx="0">
                  <c:v>41</c:v>
                </c:pt>
                <c:pt idx="1">
                  <c:v>52</c:v>
                </c:pt>
                <c:pt idx="2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AA-4510-A68E-43A057F11393}"/>
            </c:ext>
          </c:extLst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96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6-50AA-4510-A68E-43A057F113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[1]GRÁFICAS!$A$175:$A$177</c:f>
              <c:strCache>
                <c:ptCount val="3"/>
                <c:pt idx="0">
                  <c:v>PROMOTOR SOCIAL BACHILLER</c:v>
                </c:pt>
                <c:pt idx="1">
                  <c:v>REFERENTE ZONAL</c:v>
                </c:pt>
                <c:pt idx="2">
                  <c:v>PROMOTOR SOCIAL</c:v>
                </c:pt>
              </c:strCache>
            </c:strRef>
          </c:cat>
          <c:val>
            <c:numRef>
              <c:f>[1]GRÁFICAS!$C$175:$C$177</c:f>
              <c:numCache>
                <c:formatCode>0.0%</c:formatCode>
                <c:ptCount val="3"/>
                <c:pt idx="0">
                  <c:v>0.10846560846560846</c:v>
                </c:pt>
                <c:pt idx="1">
                  <c:v>0.13756613756613756</c:v>
                </c:pt>
                <c:pt idx="2">
                  <c:v>0.68783068783068779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0AA-4510-A68E-43A057F11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0051168"/>
        <c:axId val="1100053664"/>
      </c:barChart>
      <c:catAx>
        <c:axId val="1100051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053664"/>
        <c:crosses val="autoZero"/>
        <c:auto val="1"/>
        <c:lblAlgn val="ctr"/>
        <c:lblOffset val="100"/>
        <c:noMultiLvlLbl val="0"/>
      </c:catAx>
      <c:valAx>
        <c:axId val="110005366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0511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prstDash val="solid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[1]GRÁFICAS!$A$139</c:f>
          <c:strCache>
            <c:ptCount val="1"/>
            <c:pt idx="0">
              <c:v>Registros SITI por Tipo de Observación - 470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FF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BFB-44C0-B876-3A84B20B47C0}"/>
              </c:ext>
            </c:extLst>
          </c:dPt>
          <c:dPt>
            <c:idx val="1"/>
            <c:invertIfNegative val="0"/>
            <c:bubble3D val="0"/>
            <c:spPr>
              <a:solidFill>
                <a:srgbClr val="CC33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BFB-44C0-B876-3A84B20B47C0}"/>
              </c:ext>
            </c:extLst>
          </c:dPt>
          <c:dPt>
            <c:idx val="2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BFB-44C0-B876-3A84B20B47C0}"/>
              </c:ext>
            </c:extLst>
          </c:dPt>
          <c:dPt>
            <c:idx val="3"/>
            <c:invertIfNegative val="0"/>
            <c:bubble3D val="0"/>
            <c:spPr>
              <a:solidFill>
                <a:srgbClr val="00FF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BFB-44C0-B876-3A84B20B47C0}"/>
              </c:ext>
            </c:extLst>
          </c:dPt>
          <c:dPt>
            <c:idx val="4"/>
            <c:invertIfNegative val="0"/>
            <c:bubble3D val="0"/>
            <c:spPr>
              <a:solidFill>
                <a:srgbClr val="CC66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BFB-44C0-B876-3A84B20B47C0}"/>
              </c:ext>
            </c:extLst>
          </c:dPt>
          <c:dPt>
            <c:idx val="6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8BFB-44C0-B876-3A84B20B47C0}"/>
              </c:ext>
            </c:extLst>
          </c:dPt>
          <c:dLbls>
            <c:dLbl>
              <c:idx val="1"/>
              <c:layout>
                <c:manualLayout>
                  <c:x val="4.5480383868764379E-3"/>
                  <c:y val="-3.50877192982456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FB-44C0-B876-3A84B20B47C0}"/>
                </c:ext>
              </c:extLst>
            </c:dLbl>
            <c:dLbl>
              <c:idx val="2"/>
              <c:layout>
                <c:manualLayout>
                  <c:x val="-1.5160127956254795E-3"/>
                  <c:y val="-1.2865348454420203E-16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FB-44C0-B876-3A84B20B47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[1]GRÁFICAS!$A$141:$A$147</c:f>
              <c:strCache>
                <c:ptCount val="7"/>
                <c:pt idx="0">
                  <c:v>Puntos de Ubicación de NNAJ</c:v>
                </c:pt>
                <c:pt idx="1">
                  <c:v>Características
Físicas del
Territorio</c:v>
                </c:pt>
                <c:pt idx="2">
                  <c:v>Problemáticas y Fenómenos Territoriales</c:v>
                </c:pt>
                <c:pt idx="3">
                  <c:v>Riesgo de ESCNNA</c:v>
                </c:pt>
                <c:pt idx="4">
                  <c:v>Puntos de Actividades Económicas</c:v>
                </c:pt>
                <c:pt idx="5">
                  <c:v>Población No Misional</c:v>
                </c:pt>
                <c:pt idx="6">
                  <c:v>Sin presencia
de NNAJ</c:v>
                </c:pt>
              </c:strCache>
            </c:strRef>
          </c:cat>
          <c:val>
            <c:numRef>
              <c:f>[1]GRÁFICAS!$B$141:$B$147</c:f>
              <c:numCache>
                <c:formatCode>General</c:formatCode>
                <c:ptCount val="7"/>
                <c:pt idx="0">
                  <c:v>144</c:v>
                </c:pt>
                <c:pt idx="1">
                  <c:v>112</c:v>
                </c:pt>
                <c:pt idx="2">
                  <c:v>123</c:v>
                </c:pt>
                <c:pt idx="3">
                  <c:v>6</c:v>
                </c:pt>
                <c:pt idx="4">
                  <c:v>31</c:v>
                </c:pt>
                <c:pt idx="5">
                  <c:v>25</c:v>
                </c:pt>
                <c:pt idx="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BFB-44C0-B876-3A84B20B4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9351647"/>
        <c:axId val="1129339583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872077664907456E-2"/>
                  <c:y val="4.4279965004374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BFB-44C0-B876-3A84B20B47C0}"/>
                </c:ext>
              </c:extLst>
            </c:dLbl>
            <c:dLbl>
              <c:idx val="1"/>
              <c:layout>
                <c:manualLayout>
                  <c:x val="-3.3871545729033815E-2"/>
                  <c:y val="4.46141732283464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BFB-44C0-B876-3A84B20B47C0}"/>
                </c:ext>
              </c:extLst>
            </c:dLbl>
            <c:dLbl>
              <c:idx val="2"/>
              <c:layout>
                <c:manualLayout>
                  <c:x val="-3.3858713168432211E-2"/>
                  <c:y val="5.30636170478689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BFB-44C0-B876-3A84B20B47C0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8BFB-44C0-B876-3A84B20B47C0}"/>
                </c:ext>
              </c:extLst>
            </c:dLbl>
            <c:dLbl>
              <c:idx val="5"/>
              <c:layout>
                <c:manualLayout>
                  <c:x val="-2.9634469021890143E-2"/>
                  <c:y val="3.40878574388726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BFB-44C0-B876-3A84B20B47C0}"/>
                </c:ext>
              </c:extLst>
            </c:dLbl>
            <c:dLbl>
              <c:idx val="6"/>
              <c:layout>
                <c:manualLayout>
                  <c:x val="-2.9645674980457518E-2"/>
                  <c:y val="2.4563929508811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BFB-44C0-B876-3A84B20B47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[1]GRÁFICAS!$A$141:$A$147</c:f>
              <c:strCache>
                <c:ptCount val="7"/>
                <c:pt idx="0">
                  <c:v>Puntos de Ubicación de NNAJ</c:v>
                </c:pt>
                <c:pt idx="1">
                  <c:v>Características
Físicas del
Territorio</c:v>
                </c:pt>
                <c:pt idx="2">
                  <c:v>Problemáticas y Fenómenos Territoriales</c:v>
                </c:pt>
                <c:pt idx="3">
                  <c:v>Riesgo de ESCNNA</c:v>
                </c:pt>
                <c:pt idx="4">
                  <c:v>Puntos de Actividades Económicas</c:v>
                </c:pt>
                <c:pt idx="5">
                  <c:v>Población No Misional</c:v>
                </c:pt>
                <c:pt idx="6">
                  <c:v>Sin presencia
de NNAJ</c:v>
                </c:pt>
              </c:strCache>
            </c:strRef>
          </c:cat>
          <c:val>
            <c:numRef>
              <c:f>[1]GRÁFICAS!$C$141:$C$147</c:f>
              <c:numCache>
                <c:formatCode>0.0%</c:formatCode>
                <c:ptCount val="7"/>
                <c:pt idx="0">
                  <c:v>0.30638297872340425</c:v>
                </c:pt>
                <c:pt idx="1">
                  <c:v>0.23829787234042554</c:v>
                </c:pt>
                <c:pt idx="2">
                  <c:v>0.26170212765957446</c:v>
                </c:pt>
                <c:pt idx="3">
                  <c:v>1.276595744680851E-2</c:v>
                </c:pt>
                <c:pt idx="4">
                  <c:v>6.5957446808510636E-2</c:v>
                </c:pt>
                <c:pt idx="5">
                  <c:v>5.3191489361702128E-2</c:v>
                </c:pt>
                <c:pt idx="6">
                  <c:v>6.1702127659574467E-2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BFB-44C0-B876-3A84B20B4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343327"/>
        <c:axId val="1129342911"/>
      </c:lineChart>
      <c:catAx>
        <c:axId val="1129351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9339583"/>
        <c:crosses val="autoZero"/>
        <c:auto val="1"/>
        <c:lblAlgn val="ctr"/>
        <c:lblOffset val="100"/>
        <c:noMultiLvlLbl val="0"/>
      </c:catAx>
      <c:valAx>
        <c:axId val="1129339583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9351647"/>
        <c:crosses val="autoZero"/>
        <c:crossBetween val="between"/>
        <c:majorUnit val="5"/>
      </c:valAx>
      <c:valAx>
        <c:axId val="1129342911"/>
        <c:scaling>
          <c:orientation val="minMax"/>
          <c:max val="0.36100000000000004"/>
          <c:min val="0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9343327"/>
        <c:crosses val="max"/>
        <c:crossBetween val="between"/>
      </c:valAx>
      <c:catAx>
        <c:axId val="112934332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293429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[1]GRÁFICAS!$A$1</c:f>
          <c:strCache>
            <c:ptCount val="1"/>
            <c:pt idx="0">
              <c:v>Registros SITI por Día - 468 registros en el mes de mayo del 2026 - 100%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4971045286005915E-2"/>
          <c:y val="0.15430054675059937"/>
          <c:w val="0.93840008094226313"/>
          <c:h val="0.57243094206789058"/>
        </c:manualLayout>
      </c:layout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1905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Tendencia Logarítmica</c:nam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cat>
            <c:numRef>
              <c:f>[1]GRÁFICAS!$A$3:$A$30</c:f>
              <c:numCache>
                <c:formatCode>d\ mmm\.\ yyyy</c:formatCode>
                <c:ptCount val="28"/>
                <c:pt idx="0">
                  <c:v>46143</c:v>
                </c:pt>
                <c:pt idx="1">
                  <c:v>46144</c:v>
                </c:pt>
                <c:pt idx="2">
                  <c:v>46145</c:v>
                </c:pt>
                <c:pt idx="3">
                  <c:v>46146</c:v>
                </c:pt>
                <c:pt idx="4">
                  <c:v>46147</c:v>
                </c:pt>
                <c:pt idx="5">
                  <c:v>46148</c:v>
                </c:pt>
                <c:pt idx="6">
                  <c:v>46149</c:v>
                </c:pt>
                <c:pt idx="7">
                  <c:v>46150</c:v>
                </c:pt>
                <c:pt idx="8">
                  <c:v>46151</c:v>
                </c:pt>
                <c:pt idx="9">
                  <c:v>46152</c:v>
                </c:pt>
                <c:pt idx="10">
                  <c:v>46153</c:v>
                </c:pt>
                <c:pt idx="11">
                  <c:v>46154</c:v>
                </c:pt>
                <c:pt idx="12">
                  <c:v>46155</c:v>
                </c:pt>
                <c:pt idx="13">
                  <c:v>46156</c:v>
                </c:pt>
                <c:pt idx="14">
                  <c:v>46157</c:v>
                </c:pt>
                <c:pt idx="15">
                  <c:v>46158</c:v>
                </c:pt>
                <c:pt idx="16">
                  <c:v>46159</c:v>
                </c:pt>
                <c:pt idx="17">
                  <c:v>46160</c:v>
                </c:pt>
                <c:pt idx="18">
                  <c:v>46161</c:v>
                </c:pt>
                <c:pt idx="19">
                  <c:v>46162</c:v>
                </c:pt>
                <c:pt idx="20">
                  <c:v>46163</c:v>
                </c:pt>
                <c:pt idx="21">
                  <c:v>46164</c:v>
                </c:pt>
                <c:pt idx="22">
                  <c:v>46165</c:v>
                </c:pt>
                <c:pt idx="23">
                  <c:v>46166</c:v>
                </c:pt>
                <c:pt idx="24">
                  <c:v>46167</c:v>
                </c:pt>
                <c:pt idx="25">
                  <c:v>46168</c:v>
                </c:pt>
                <c:pt idx="26">
                  <c:v>46169</c:v>
                </c:pt>
                <c:pt idx="27">
                  <c:v>46170</c:v>
                </c:pt>
              </c:numCache>
            </c:numRef>
          </c:cat>
          <c:val>
            <c:numRef>
              <c:f>[1]GRÁFICAS!$B$3:$B$30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0</c:v>
                </c:pt>
                <c:pt idx="3">
                  <c:v>18</c:v>
                </c:pt>
                <c:pt idx="4">
                  <c:v>14</c:v>
                </c:pt>
                <c:pt idx="5">
                  <c:v>25</c:v>
                </c:pt>
                <c:pt idx="6">
                  <c:v>13</c:v>
                </c:pt>
                <c:pt idx="7">
                  <c:v>33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22</c:v>
                </c:pt>
                <c:pt idx="12">
                  <c:v>26</c:v>
                </c:pt>
                <c:pt idx="13">
                  <c:v>17</c:v>
                </c:pt>
                <c:pt idx="14">
                  <c:v>19</c:v>
                </c:pt>
                <c:pt idx="15">
                  <c:v>13</c:v>
                </c:pt>
                <c:pt idx="16">
                  <c:v>0</c:v>
                </c:pt>
                <c:pt idx="17">
                  <c:v>6</c:v>
                </c:pt>
                <c:pt idx="18">
                  <c:v>21</c:v>
                </c:pt>
                <c:pt idx="19">
                  <c:v>27</c:v>
                </c:pt>
                <c:pt idx="20">
                  <c:v>16</c:v>
                </c:pt>
                <c:pt idx="21">
                  <c:v>43</c:v>
                </c:pt>
                <c:pt idx="22">
                  <c:v>3</c:v>
                </c:pt>
                <c:pt idx="23">
                  <c:v>1</c:v>
                </c:pt>
                <c:pt idx="24">
                  <c:v>24</c:v>
                </c:pt>
                <c:pt idx="25">
                  <c:v>43</c:v>
                </c:pt>
                <c:pt idx="26">
                  <c:v>20</c:v>
                </c:pt>
                <c:pt idx="27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E-4FFB-BA2D-7C70B6B4F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210831"/>
        <c:axId val="1666224975"/>
      </c:lineChart>
      <c:dateAx>
        <c:axId val="1666210831"/>
        <c:scaling>
          <c:orientation val="minMax"/>
        </c:scaling>
        <c:delete val="0"/>
        <c:axPos val="b"/>
        <c:numFmt formatCode="d\ mmm\.\ 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6224975"/>
        <c:crosses val="autoZero"/>
        <c:auto val="1"/>
        <c:lblOffset val="100"/>
        <c:baseTimeUnit val="days"/>
      </c:dateAx>
      <c:valAx>
        <c:axId val="166622497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66210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29301099267353"/>
          <c:y val="0.92563654630248071"/>
          <c:w val="0.38032781616583644"/>
          <c:h val="7.02032879722402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[1]GRÁFICAS!$A$39</c:f>
          <c:strCache>
            <c:ptCount val="1"/>
            <c:pt idx="0">
              <c:v>Registros SITI por Tipo - 470 registros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2573656845753898"/>
          <c:y val="0.23871085384310245"/>
          <c:w val="0.56596076810193974"/>
          <c:h val="0.703923543939201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05-4A9A-A1C6-82CF9E3A33F8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05-4A9A-A1C6-82CF9E3A33F8}"/>
              </c:ext>
            </c:extLst>
          </c:dPt>
          <c:dLbls>
            <c:dLbl>
              <c:idx val="0"/>
              <c:layout>
                <c:manualLayout>
                  <c:x val="-1.2529556254447787E-3"/>
                  <c:y val="-0.15010132254420791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049015087249023"/>
                      <c:h val="0.2094922123562319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C05-4A9A-A1C6-82CF9E3A33F8}"/>
                </c:ext>
              </c:extLst>
            </c:dLbl>
            <c:dLbl>
              <c:idx val="1"/>
              <c:layout>
                <c:manualLayout>
                  <c:x val="-0.26470959182618586"/>
                  <c:y val="0.105409181381313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552343335693396"/>
                      <c:h val="0.2094922123562319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C05-4A9A-A1C6-82CF9E3A33F8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[1]GRÁFICAS!$A$41:$A$42</c:f>
              <c:strCache>
                <c:ptCount val="2"/>
                <c:pt idx="0">
                  <c:v>REGISTROS SITI</c:v>
                </c:pt>
                <c:pt idx="1">
                  <c:v>REGISTROS DE PRUEBA</c:v>
                </c:pt>
              </c:strCache>
            </c:strRef>
          </c:cat>
          <c:val>
            <c:numRef>
              <c:f>[1]GRÁFICAS!$B$41:$B$42</c:f>
              <c:numCache>
                <c:formatCode>General</c:formatCode>
                <c:ptCount val="2"/>
                <c:pt idx="0">
                  <c:v>470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05-4A9A-A1C6-82CF9E3A3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[1]GRÁFICAS!$A$183</c:f>
          <c:strCache>
            <c:ptCount val="1"/>
            <c:pt idx="0">
              <c:v>Registros SITI por mes para el año 2026 - 606 registros acumulados - 0%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Registros por mes</c:v>
          </c:tx>
          <c:spPr>
            <a:gradFill flip="none" rotWithShape="1"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16200000" scaled="1"/>
              <a:tileRect/>
            </a:gradFill>
            <a:ln>
              <a:solidFill>
                <a:srgbClr val="00FFFF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3.0303030303030303E-3"/>
                  <c:y val="-2.45937535185804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DF7-42A2-AABA-4D2C59E50560}"/>
                </c:ext>
              </c:extLst>
            </c:dLbl>
            <c:dLbl>
              <c:idx val="10"/>
              <c:layout>
                <c:manualLayout>
                  <c:x val="9.087466868610264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F7-42A2-AABA-4D2C59E505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[1]GRÁFICAS!$A$185:$A$196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[1]GRÁFICAS!$B$185:$B$196</c:f>
              <c:numCache>
                <c:formatCode>General</c:formatCode>
                <c:ptCount val="12"/>
                <c:pt idx="2">
                  <c:v>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F7-42A2-AABA-4D2C59E50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644814079"/>
        <c:axId val="644813663"/>
      </c:barChart>
      <c:lineChart>
        <c:grouping val="standard"/>
        <c:varyColors val="0"/>
        <c:ser>
          <c:idx val="1"/>
          <c:order val="1"/>
          <c:tx>
            <c:v>Porcentaje</c:v>
          </c:tx>
          <c:spPr>
            <a:ln w="28575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407895482205201E-2"/>
                  <c:y val="4.6034305658029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F7-42A2-AABA-4D2C59E50560}"/>
                </c:ext>
              </c:extLst>
            </c:dLbl>
            <c:dLbl>
              <c:idx val="1"/>
              <c:layout>
                <c:manualLayout>
                  <c:x val="-2.8106060606060607E-2"/>
                  <c:y val="2.8467338859043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F7-42A2-AABA-4D2C59E50560}"/>
                </c:ext>
              </c:extLst>
            </c:dLbl>
            <c:dLbl>
              <c:idx val="2"/>
              <c:layout>
                <c:manualLayout>
                  <c:x val="-1.5280362681937457E-2"/>
                  <c:y val="4.2520912298232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F7-42A2-AABA-4D2C59E50560}"/>
                </c:ext>
              </c:extLst>
            </c:dLbl>
            <c:dLbl>
              <c:idx val="3"/>
              <c:layout>
                <c:manualLayout>
                  <c:x val="-2.4371226599325651E-2"/>
                  <c:y val="5.6574485737421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F7-42A2-AABA-4D2C59E50560}"/>
                </c:ext>
              </c:extLst>
            </c:dLbl>
            <c:dLbl>
              <c:idx val="7"/>
              <c:layout>
                <c:manualLayout>
                  <c:x val="-2.73911993488508E-2"/>
                  <c:y val="4.60343056580294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F7-42A2-AABA-4D2C59E505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[1]GRÁFICAS!$A$185:$A$196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[1]GRÁFICAS!$C$185:$C$196</c:f>
              <c:numCache>
                <c:formatCode>0.0%</c:formatCode>
                <c:ptCount val="1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F7-42A2-AABA-4D2C59E50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1788656"/>
        <c:axId val="1751783248"/>
      </c:lineChart>
      <c:catAx>
        <c:axId val="64481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4813663"/>
        <c:crosses val="autoZero"/>
        <c:auto val="1"/>
        <c:lblAlgn val="ctr"/>
        <c:lblOffset val="100"/>
        <c:noMultiLvlLbl val="0"/>
      </c:catAx>
      <c:valAx>
        <c:axId val="6448136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4814079"/>
        <c:crosses val="autoZero"/>
        <c:crossBetween val="between"/>
        <c:majorUnit val="10"/>
      </c:valAx>
      <c:valAx>
        <c:axId val="1751783248"/>
        <c:scaling>
          <c:orientation val="minMax"/>
          <c:max val="0.16700000000000004"/>
          <c:min val="0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51788656"/>
        <c:crosses val="max"/>
        <c:crossBetween val="between"/>
        <c:majorUnit val="3.0000000000000006E-2"/>
        <c:minorUnit val="1.0000000000000002E-2"/>
      </c:valAx>
      <c:catAx>
        <c:axId val="1751788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51783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29503698401336"/>
          <c:y val="0.91112636348018472"/>
          <c:w val="0.32540992603197327"/>
          <c:h val="6.77932763610318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[1]GRÁFICAS!$A$205</c:f>
          <c:strCache>
            <c:ptCount val="1"/>
            <c:pt idx="0">
              <c:v>Registros SITI por año - 32894 registros acumulados a mayo de 2026 - 100%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Registros por año</c:v>
          </c:tx>
          <c:spPr>
            <a:gradFill flip="none" rotWithShape="1">
              <a:gsLst>
                <a:gs pos="0">
                  <a:schemeClr val="accent6">
                    <a:lumMod val="75000"/>
                    <a:tint val="66000"/>
                    <a:satMod val="160000"/>
                  </a:schemeClr>
                </a:gs>
                <a:gs pos="50000">
                  <a:schemeClr val="accent6">
                    <a:lumMod val="75000"/>
                    <a:tint val="44500"/>
                    <a:satMod val="160000"/>
                  </a:schemeClr>
                </a:gs>
                <a:gs pos="100000">
                  <a:schemeClr val="accent6">
                    <a:lumMod val="75000"/>
                    <a:tint val="23500"/>
                    <a:satMod val="160000"/>
                  </a:schemeClr>
                </a:gs>
              </a:gsLst>
              <a:lin ang="18900000" scaled="1"/>
              <a:tileRect/>
            </a:gradFill>
            <a:ln>
              <a:solidFill>
                <a:srgbClr val="FF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545454545454545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A1-4D52-9AE4-FFC18DC37130}"/>
                </c:ext>
              </c:extLst>
            </c:dLbl>
            <c:dLbl>
              <c:idx val="6"/>
              <c:layout>
                <c:manualLayout>
                  <c:x val="1.5174400057243885E-3"/>
                  <c:y val="-3.2205733754756518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A1-4D52-9AE4-FFC18DC371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[1]GRÁFICAS!$A$207:$A$213</c:f>
              <c:strCache>
                <c:ptCount val="7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  <c:pt idx="6">
                  <c:v>Año 2026 (parcial)</c:v>
                </c:pt>
              </c:strCache>
            </c:strRef>
          </c:cat>
          <c:val>
            <c:numRef>
              <c:f>[1]GRÁFICAS!$B$207:$B$213</c:f>
              <c:numCache>
                <c:formatCode>General</c:formatCode>
                <c:ptCount val="7"/>
                <c:pt idx="0">
                  <c:v>434</c:v>
                </c:pt>
                <c:pt idx="1">
                  <c:v>4150</c:v>
                </c:pt>
                <c:pt idx="2">
                  <c:v>5102</c:v>
                </c:pt>
                <c:pt idx="3">
                  <c:v>7582</c:v>
                </c:pt>
                <c:pt idx="4">
                  <c:v>6631</c:v>
                </c:pt>
                <c:pt idx="5">
                  <c:v>8389</c:v>
                </c:pt>
                <c:pt idx="6">
                  <c:v>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A1-4D52-9AE4-FFC18DC37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814079"/>
        <c:axId val="644813663"/>
      </c:barChart>
      <c:lineChart>
        <c:grouping val="standard"/>
        <c:varyColors val="0"/>
        <c:ser>
          <c:idx val="1"/>
          <c:order val="1"/>
          <c:tx>
            <c:v>Porcentaje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106060606060607E-2"/>
                  <c:y val="1.79271587796518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A1-4D52-9AE4-FFC18DC37130}"/>
                </c:ext>
              </c:extLst>
            </c:dLbl>
            <c:dLbl>
              <c:idx val="2"/>
              <c:layout>
                <c:manualLayout>
                  <c:x val="-3.1947029348604154E-2"/>
                  <c:y val="3.5494125578637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A1-4D52-9AE4-FFC18DC37130}"/>
                </c:ext>
              </c:extLst>
            </c:dLbl>
            <c:dLbl>
              <c:idx val="3"/>
              <c:layout>
                <c:manualLayout>
                  <c:x val="-3.3462180863755665E-2"/>
                  <c:y val="4.95476990178267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A1-4D52-9AE4-FFC18DC37130}"/>
                </c:ext>
              </c:extLst>
            </c:dLbl>
            <c:dLbl>
              <c:idx val="6"/>
              <c:layout>
                <c:manualLayout>
                  <c:x val="-6.2940725745139592E-2"/>
                  <c:y val="-2.0720168178117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A1-4D52-9AE4-FFC18DC371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[1]GRÁFICAS!$A$207:$A$213</c:f>
              <c:strCache>
                <c:ptCount val="7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  <c:pt idx="6">
                  <c:v>Año 2026 (parcial)</c:v>
                </c:pt>
              </c:strCache>
            </c:strRef>
          </c:cat>
          <c:val>
            <c:numRef>
              <c:f>[1]GRÁFICAS!$C$207:$C$213</c:f>
              <c:numCache>
                <c:formatCode>0.0%</c:formatCode>
                <c:ptCount val="7"/>
                <c:pt idx="0">
                  <c:v>1.3193895543260168E-2</c:v>
                </c:pt>
                <c:pt idx="1">
                  <c:v>0.12616282604730347</c:v>
                </c:pt>
                <c:pt idx="2">
                  <c:v>0.15510427433574511</c:v>
                </c:pt>
                <c:pt idx="3">
                  <c:v>0.23049796315437465</c:v>
                </c:pt>
                <c:pt idx="4">
                  <c:v>0.20158691554690825</c:v>
                </c:pt>
                <c:pt idx="5">
                  <c:v>0.2550313127014045</c:v>
                </c:pt>
                <c:pt idx="6">
                  <c:v>1.8422812671003829E-2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A1-4D52-9AE4-FFC18DC37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830303"/>
        <c:axId val="644814911"/>
      </c:lineChart>
      <c:catAx>
        <c:axId val="64481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4813663"/>
        <c:crosses val="autoZero"/>
        <c:auto val="1"/>
        <c:lblAlgn val="ctr"/>
        <c:lblOffset val="100"/>
        <c:noMultiLvlLbl val="0"/>
      </c:catAx>
      <c:valAx>
        <c:axId val="644813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4814079"/>
        <c:crosses val="autoZero"/>
        <c:crossBetween val="between"/>
      </c:valAx>
      <c:valAx>
        <c:axId val="644814911"/>
        <c:scaling>
          <c:orientation val="minMax"/>
          <c:max val="0.27900000000000003"/>
          <c:min val="0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4830303"/>
        <c:crosses val="max"/>
        <c:crossBetween val="between"/>
      </c:valAx>
      <c:catAx>
        <c:axId val="644830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48149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11</xdr:col>
      <xdr:colOff>709875</xdr:colOff>
      <xdr:row>24</xdr:row>
      <xdr:rowOff>74974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19EC55-0A19-41EB-9C6D-AEC635E49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97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9</xdr:col>
      <xdr:colOff>84961</xdr:colOff>
      <xdr:row>51</xdr:row>
      <xdr:rowOff>21635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7C0FE7-7323-4C69-93C2-DE2B96B5C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3125" y="6819900"/>
          <a:ext cx="4371211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11</xdr:col>
      <xdr:colOff>709875</xdr:colOff>
      <xdr:row>72</xdr:row>
      <xdr:rowOff>56348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EACD37-5B6A-41B0-8690-2B30601CC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49025"/>
          <a:ext cx="8568000" cy="310434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9</xdr:col>
      <xdr:colOff>109347</xdr:colOff>
      <xdr:row>96</xdr:row>
      <xdr:rowOff>21635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E531DDF-78E4-49F7-A25C-F80D436E8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3125" y="15487650"/>
          <a:ext cx="4395597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11</xdr:col>
      <xdr:colOff>709875</xdr:colOff>
      <xdr:row>121</xdr:row>
      <xdr:rowOff>43644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13DF0C3-D7CD-40C0-8BFA-42A505A14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9726275"/>
          <a:ext cx="8568000" cy="40441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11</xdr:col>
      <xdr:colOff>709875</xdr:colOff>
      <xdr:row>155</xdr:row>
      <xdr:rowOff>93722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A05AA3A-0141-491B-9337-209ACF566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6250900"/>
          <a:ext cx="8568000" cy="40942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11</xdr:col>
      <xdr:colOff>709875</xdr:colOff>
      <xdr:row>172</xdr:row>
      <xdr:rowOff>2915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49A1788-594C-471A-B33F-EB823AF0A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0870525"/>
          <a:ext cx="8568000" cy="26699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11</xdr:col>
      <xdr:colOff>709875</xdr:colOff>
      <xdr:row>196</xdr:row>
      <xdr:rowOff>80035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EDD6FBA-0D63-4D53-A1DD-AA0CAAD4F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537650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11</xdr:col>
      <xdr:colOff>709875</xdr:colOff>
      <xdr:row>221</xdr:row>
      <xdr:rowOff>80035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4B30EA4-7218-44CF-84D7-9792626F4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9347775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8</xdr:row>
      <xdr:rowOff>152400</xdr:rowOff>
    </xdr:from>
    <xdr:to>
      <xdr:col>12</xdr:col>
      <xdr:colOff>147900</xdr:colOff>
      <xdr:row>25</xdr:row>
      <xdr:rowOff>36874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6156409-86AD-4DD0-800E-F0A7B79A3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21621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33</xdr:row>
      <xdr:rowOff>152400</xdr:rowOff>
    </xdr:from>
    <xdr:to>
      <xdr:col>9</xdr:col>
      <xdr:colOff>237361</xdr:colOff>
      <xdr:row>51</xdr:row>
      <xdr:rowOff>174035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DDA19FC-FD25-42C7-A5B6-5D981DE8A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5525" y="6972300"/>
          <a:ext cx="4371211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152400</xdr:rowOff>
    </xdr:from>
    <xdr:to>
      <xdr:col>12</xdr:col>
      <xdr:colOff>147900</xdr:colOff>
      <xdr:row>73</xdr:row>
      <xdr:rowOff>18248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0358DE6-D6DC-4234-B9C7-B84BF4A7F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" y="11401425"/>
          <a:ext cx="8568000" cy="3104348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78</xdr:row>
      <xdr:rowOff>152400</xdr:rowOff>
    </xdr:from>
    <xdr:to>
      <xdr:col>9</xdr:col>
      <xdr:colOff>261747</xdr:colOff>
      <xdr:row>96</xdr:row>
      <xdr:rowOff>174035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2D5BF39-02BF-4288-B16A-F976A0F58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95525" y="15640050"/>
          <a:ext cx="4395597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100</xdr:row>
      <xdr:rowOff>152400</xdr:rowOff>
    </xdr:from>
    <xdr:to>
      <xdr:col>12</xdr:col>
      <xdr:colOff>147900</xdr:colOff>
      <xdr:row>122</xdr:row>
      <xdr:rowOff>5544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D36A2BE-535F-42D6-A22F-381CF915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400" y="19878675"/>
          <a:ext cx="8568000" cy="404414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134</xdr:row>
      <xdr:rowOff>152400</xdr:rowOff>
    </xdr:from>
    <xdr:to>
      <xdr:col>12</xdr:col>
      <xdr:colOff>147900</xdr:colOff>
      <xdr:row>156</xdr:row>
      <xdr:rowOff>55622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718DBBE-BC7B-4931-9F0F-73D043718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400" y="26403300"/>
          <a:ext cx="8568000" cy="409422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158</xdr:row>
      <xdr:rowOff>152400</xdr:rowOff>
    </xdr:from>
    <xdr:to>
      <xdr:col>12</xdr:col>
      <xdr:colOff>147900</xdr:colOff>
      <xdr:row>172</xdr:row>
      <xdr:rowOff>155315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3519A05-A1D3-43B6-92A3-86D757A7F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2400" y="31022925"/>
          <a:ext cx="8568000" cy="266991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177</xdr:row>
      <xdr:rowOff>152400</xdr:rowOff>
    </xdr:from>
    <xdr:to>
      <xdr:col>12</xdr:col>
      <xdr:colOff>147900</xdr:colOff>
      <xdr:row>197</xdr:row>
      <xdr:rowOff>41935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3B18AA7-D713-44D6-9332-66CA59580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2400" y="34690050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202</xdr:row>
      <xdr:rowOff>152400</xdr:rowOff>
    </xdr:from>
    <xdr:to>
      <xdr:col>12</xdr:col>
      <xdr:colOff>147900</xdr:colOff>
      <xdr:row>222</xdr:row>
      <xdr:rowOff>41935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F95FF7FE-265A-4125-B9E9-E588BD28E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400" y="39500175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9</xdr:row>
      <xdr:rowOff>114300</xdr:rowOff>
    </xdr:from>
    <xdr:to>
      <xdr:col>13</xdr:col>
      <xdr:colOff>100275</xdr:colOff>
      <xdr:row>25</xdr:row>
      <xdr:rowOff>189274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BF500BBC-E9DD-4D29-B668-55F976B1F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3145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34</xdr:row>
      <xdr:rowOff>114300</xdr:rowOff>
    </xdr:from>
    <xdr:to>
      <xdr:col>9</xdr:col>
      <xdr:colOff>389761</xdr:colOff>
      <xdr:row>52</xdr:row>
      <xdr:rowOff>135935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79EA6DD9-DD71-4439-8649-7C56B9496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47925" y="7124700"/>
          <a:ext cx="4371211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57</xdr:row>
      <xdr:rowOff>114300</xdr:rowOff>
    </xdr:from>
    <xdr:to>
      <xdr:col>13</xdr:col>
      <xdr:colOff>100275</xdr:colOff>
      <xdr:row>73</xdr:row>
      <xdr:rowOff>170648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B789E1F8-07B2-4AF5-9A20-EFA3FEE67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" y="11553825"/>
          <a:ext cx="8568000" cy="3104348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79</xdr:row>
      <xdr:rowOff>114300</xdr:rowOff>
    </xdr:from>
    <xdr:to>
      <xdr:col>9</xdr:col>
      <xdr:colOff>414147</xdr:colOff>
      <xdr:row>97</xdr:row>
      <xdr:rowOff>135935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20449C94-100C-4474-B959-D7D303003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47925" y="15792450"/>
          <a:ext cx="4395597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101</xdr:row>
      <xdr:rowOff>114300</xdr:rowOff>
    </xdr:from>
    <xdr:to>
      <xdr:col>13</xdr:col>
      <xdr:colOff>100275</xdr:colOff>
      <xdr:row>122</xdr:row>
      <xdr:rowOff>157944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CC9CCD3F-3394-445C-94C7-E3B25AAEF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4800" y="20031075"/>
          <a:ext cx="8568000" cy="404414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135</xdr:row>
      <xdr:rowOff>114300</xdr:rowOff>
    </xdr:from>
    <xdr:to>
      <xdr:col>13</xdr:col>
      <xdr:colOff>100275</xdr:colOff>
      <xdr:row>157</xdr:row>
      <xdr:rowOff>17522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2400A1F0-2547-4E84-960F-9FF4DE279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4800" y="26555700"/>
          <a:ext cx="8568000" cy="4094222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159</xdr:row>
      <xdr:rowOff>114300</xdr:rowOff>
    </xdr:from>
    <xdr:to>
      <xdr:col>13</xdr:col>
      <xdr:colOff>100275</xdr:colOff>
      <xdr:row>173</xdr:row>
      <xdr:rowOff>117215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4E9AFE28-E98C-40D6-8D0B-E45A7AAFD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800" y="31175325"/>
          <a:ext cx="8568000" cy="266991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178</xdr:row>
      <xdr:rowOff>114300</xdr:rowOff>
    </xdr:from>
    <xdr:to>
      <xdr:col>13</xdr:col>
      <xdr:colOff>100275</xdr:colOff>
      <xdr:row>198</xdr:row>
      <xdr:rowOff>3835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3A12C303-674E-419D-BB8B-D28E5F697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4800" y="34842450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203</xdr:row>
      <xdr:rowOff>114300</xdr:rowOff>
    </xdr:from>
    <xdr:to>
      <xdr:col>13</xdr:col>
      <xdr:colOff>100275</xdr:colOff>
      <xdr:row>223</xdr:row>
      <xdr:rowOff>3835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5159BCD-1B58-458E-B78E-B65560ABF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" y="39652575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10</xdr:row>
      <xdr:rowOff>76200</xdr:rowOff>
    </xdr:from>
    <xdr:to>
      <xdr:col>13</xdr:col>
      <xdr:colOff>252675</xdr:colOff>
      <xdr:row>26</xdr:row>
      <xdr:rowOff>151174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6A97BA2A-96AB-4217-809E-0F1429E05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4669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35</xdr:row>
      <xdr:rowOff>76200</xdr:rowOff>
    </xdr:from>
    <xdr:to>
      <xdr:col>9</xdr:col>
      <xdr:colOff>542161</xdr:colOff>
      <xdr:row>53</xdr:row>
      <xdr:rowOff>97835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1481FD39-6082-4E27-BA68-F001736F5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0325" y="7277100"/>
          <a:ext cx="4371211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58</xdr:row>
      <xdr:rowOff>76200</xdr:rowOff>
    </xdr:from>
    <xdr:to>
      <xdr:col>13</xdr:col>
      <xdr:colOff>252675</xdr:colOff>
      <xdr:row>74</xdr:row>
      <xdr:rowOff>132548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6AF25F2C-CB27-48F1-973E-C50A76B09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0" y="11706225"/>
          <a:ext cx="8568000" cy="3104348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80</xdr:row>
      <xdr:rowOff>76200</xdr:rowOff>
    </xdr:from>
    <xdr:to>
      <xdr:col>9</xdr:col>
      <xdr:colOff>566547</xdr:colOff>
      <xdr:row>98</xdr:row>
      <xdr:rowOff>97835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8CBD288A-2C13-4BE0-A8D9-10A113A1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00325" y="15944850"/>
          <a:ext cx="4395597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102</xdr:row>
      <xdr:rowOff>76200</xdr:rowOff>
    </xdr:from>
    <xdr:to>
      <xdr:col>13</xdr:col>
      <xdr:colOff>252675</xdr:colOff>
      <xdr:row>123</xdr:row>
      <xdr:rowOff>119844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CFF5B674-5C69-46D7-A893-7BEEB0481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7200" y="20183475"/>
          <a:ext cx="8568000" cy="4044144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136</xdr:row>
      <xdr:rowOff>76200</xdr:rowOff>
    </xdr:from>
    <xdr:to>
      <xdr:col>13</xdr:col>
      <xdr:colOff>252675</xdr:colOff>
      <xdr:row>157</xdr:row>
      <xdr:rowOff>169922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8CA422CE-3E5A-4F6E-B408-5FE7C547B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00" y="26708100"/>
          <a:ext cx="8568000" cy="4094222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160</xdr:row>
      <xdr:rowOff>76200</xdr:rowOff>
    </xdr:from>
    <xdr:to>
      <xdr:col>13</xdr:col>
      <xdr:colOff>252675</xdr:colOff>
      <xdr:row>174</xdr:row>
      <xdr:rowOff>79115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40505FB1-635E-4D02-A4B1-B1C208B56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7200" y="31327725"/>
          <a:ext cx="8568000" cy="266991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179</xdr:row>
      <xdr:rowOff>76200</xdr:rowOff>
    </xdr:from>
    <xdr:to>
      <xdr:col>13</xdr:col>
      <xdr:colOff>252675</xdr:colOff>
      <xdr:row>198</xdr:row>
      <xdr:rowOff>156235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1DDFEC10-D19B-4727-87BB-4334066A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7200" y="34994850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204</xdr:row>
      <xdr:rowOff>76200</xdr:rowOff>
    </xdr:from>
    <xdr:to>
      <xdr:col>13</xdr:col>
      <xdr:colOff>252675</xdr:colOff>
      <xdr:row>223</xdr:row>
      <xdr:rowOff>156235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3C4D6CA2-9691-468D-B6E0-F6E99F13F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7200" y="39804975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11</xdr:row>
      <xdr:rowOff>38100</xdr:rowOff>
    </xdr:from>
    <xdr:to>
      <xdr:col>13</xdr:col>
      <xdr:colOff>405075</xdr:colOff>
      <xdr:row>27</xdr:row>
      <xdr:rowOff>113074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2B8FEFA-1C4C-4DCA-B444-99ED6385B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2619375"/>
          <a:ext cx="8568000" cy="3122974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36</xdr:row>
      <xdr:rowOff>38100</xdr:rowOff>
    </xdr:from>
    <xdr:to>
      <xdr:col>9</xdr:col>
      <xdr:colOff>694561</xdr:colOff>
      <xdr:row>54</xdr:row>
      <xdr:rowOff>59735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17E1D415-BE37-409B-9ECF-C1DED83B0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52725" y="7429500"/>
          <a:ext cx="4371211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59</xdr:row>
      <xdr:rowOff>38100</xdr:rowOff>
    </xdr:from>
    <xdr:to>
      <xdr:col>13</xdr:col>
      <xdr:colOff>405075</xdr:colOff>
      <xdr:row>75</xdr:row>
      <xdr:rowOff>94448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9555F0D2-3E4B-4400-B2A2-819056362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11858625"/>
          <a:ext cx="8568000" cy="3104348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81</xdr:row>
      <xdr:rowOff>38100</xdr:rowOff>
    </xdr:from>
    <xdr:to>
      <xdr:col>10</xdr:col>
      <xdr:colOff>4572</xdr:colOff>
      <xdr:row>99</xdr:row>
      <xdr:rowOff>59735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8A20B1E6-8214-4098-ABB9-4D291B160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52725" y="16097250"/>
          <a:ext cx="4395597" cy="345063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103</xdr:row>
      <xdr:rowOff>38100</xdr:rowOff>
    </xdr:from>
    <xdr:to>
      <xdr:col>13</xdr:col>
      <xdr:colOff>405075</xdr:colOff>
      <xdr:row>124</xdr:row>
      <xdr:rowOff>81744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134FD6AB-1FA7-4FE5-9703-4803DC169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20335875"/>
          <a:ext cx="8568000" cy="4044144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137</xdr:row>
      <xdr:rowOff>38100</xdr:rowOff>
    </xdr:from>
    <xdr:to>
      <xdr:col>13</xdr:col>
      <xdr:colOff>405075</xdr:colOff>
      <xdr:row>158</xdr:row>
      <xdr:rowOff>84197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AEC82E6F-2781-46F3-A047-2AB39EB1E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26860500"/>
          <a:ext cx="8568000" cy="4094222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161</xdr:row>
      <xdr:rowOff>38100</xdr:rowOff>
    </xdr:from>
    <xdr:to>
      <xdr:col>13</xdr:col>
      <xdr:colOff>405075</xdr:colOff>
      <xdr:row>175</xdr:row>
      <xdr:rowOff>41015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12A40C76-BD6A-4CD7-A67F-5085373B7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31480125"/>
          <a:ext cx="8568000" cy="266991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180</xdr:row>
      <xdr:rowOff>38100</xdr:rowOff>
    </xdr:from>
    <xdr:to>
      <xdr:col>13</xdr:col>
      <xdr:colOff>405075</xdr:colOff>
      <xdr:row>199</xdr:row>
      <xdr:rowOff>118135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E4E1984A-FE55-44A4-8A61-149DF8ED7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9600" y="35147250"/>
          <a:ext cx="8568000" cy="36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205</xdr:row>
      <xdr:rowOff>38100</xdr:rowOff>
    </xdr:from>
    <xdr:to>
      <xdr:col>13</xdr:col>
      <xdr:colOff>405075</xdr:colOff>
      <xdr:row>224</xdr:row>
      <xdr:rowOff>118135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3B98FD85-FAF8-437D-B496-273C80BD1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0" y="39957375"/>
          <a:ext cx="8568000" cy="36995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2219324</xdr:colOff>
      <xdr:row>102</xdr:row>
      <xdr:rowOff>4761</xdr:rowOff>
    </xdr:from>
    <xdr:to>
      <xdr:col>15</xdr:col>
      <xdr:colOff>200025</xdr:colOff>
      <xdr:row>123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1CB1D80-9F12-4A03-9A3D-8A44CBF05E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733425</xdr:colOff>
      <xdr:row>60</xdr:row>
      <xdr:rowOff>0</xdr:rowOff>
    </xdr:from>
    <xdr:to>
      <xdr:col>13</xdr:col>
      <xdr:colOff>47625</xdr:colOff>
      <xdr:row>75</xdr:row>
      <xdr:rowOff>180975</xdr:rowOff>
    </xdr:to>
    <xdr:graphicFrame macro="">
      <xdr:nvGraphicFramePr>
        <xdr:cNvPr id="3" name="Gráfico 3">
          <a:extLst>
            <a:ext uri="{FF2B5EF4-FFF2-40B4-BE49-F238E27FC236}">
              <a16:creationId xmlns:a16="http://schemas.microsoft.com/office/drawing/2014/main" id="{AC5A0134-F119-46BF-BE95-A24764CD0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742950</xdr:colOff>
      <xdr:row>80</xdr:row>
      <xdr:rowOff>0</xdr:rowOff>
    </xdr:from>
    <xdr:to>
      <xdr:col>7</xdr:col>
      <xdr:colOff>619125</xdr:colOff>
      <xdr:row>98</xdr:row>
      <xdr:rowOff>9524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F404617-2388-4225-8602-9EED51B6D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295274</xdr:colOff>
      <xdr:row>160</xdr:row>
      <xdr:rowOff>9525</xdr:rowOff>
    </xdr:from>
    <xdr:to>
      <xdr:col>12</xdr:col>
      <xdr:colOff>571499</xdr:colOff>
      <xdr:row>174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E0FFC4-8FFA-4E78-8565-56C7A2C79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531812</xdr:colOff>
      <xdr:row>138</xdr:row>
      <xdr:rowOff>2</xdr:rowOff>
    </xdr:from>
    <xdr:to>
      <xdr:col>12</xdr:col>
      <xdr:colOff>593725</xdr:colOff>
      <xdr:row>156</xdr:row>
      <xdr:rowOff>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80A1F5B-F87C-4ABE-BBEF-7C9E07A0E7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57150</xdr:colOff>
      <xdr:row>1</xdr:row>
      <xdr:rowOff>4761</xdr:rowOff>
    </xdr:from>
    <xdr:to>
      <xdr:col>15</xdr:col>
      <xdr:colOff>76200</xdr:colOff>
      <xdr:row>17</xdr:row>
      <xdr:rowOff>9524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146456A-FC77-4CBA-A8CD-EBD277E3B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742949</xdr:colOff>
      <xdr:row>38</xdr:row>
      <xdr:rowOff>0</xdr:rowOff>
    </xdr:from>
    <xdr:to>
      <xdr:col>7</xdr:col>
      <xdr:colOff>590549</xdr:colOff>
      <xdr:row>56</xdr:row>
      <xdr:rowOff>9524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ECDE56E-D544-4981-A376-D2C6620A3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695325</xdr:colOff>
      <xdr:row>182</xdr:row>
      <xdr:rowOff>4761</xdr:rowOff>
    </xdr:from>
    <xdr:to>
      <xdr:col>13</xdr:col>
      <xdr:colOff>0</xdr:colOff>
      <xdr:row>201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75354E0-D4A8-4A20-9841-054A5035C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676275</xdr:colOff>
      <xdr:row>203</xdr:row>
      <xdr:rowOff>180975</xdr:rowOff>
    </xdr:from>
    <xdr:to>
      <xdr:col>12</xdr:col>
      <xdr:colOff>742950</xdr:colOff>
      <xdr:row>222</xdr:row>
      <xdr:rowOff>176214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67B128E-7979-43C3-9BB5-712E368DB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0</xdr:row>
          <xdr:rowOff>47625</xdr:rowOff>
        </xdr:from>
        <xdr:to>
          <xdr:col>3</xdr:col>
          <xdr:colOff>866775</xdr:colOff>
          <xdr:row>1</xdr:row>
          <xdr:rowOff>142875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6177578-8507-4D94-A713-CFEC4D732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CO" sz="11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TERRITORIO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1552575</xdr:colOff>
          <xdr:row>0</xdr:row>
          <xdr:rowOff>47625</xdr:rowOff>
        </xdr:from>
        <xdr:to>
          <xdr:col>3</xdr:col>
          <xdr:colOff>2181225</xdr:colOff>
          <xdr:row>1</xdr:row>
          <xdr:rowOff>142875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4D146013-3F8F-4983-86F4-2A862DCBDD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CO" sz="11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BORRAR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923925</xdr:colOff>
          <xdr:row>0</xdr:row>
          <xdr:rowOff>47625</xdr:rowOff>
        </xdr:from>
        <xdr:to>
          <xdr:col>3</xdr:col>
          <xdr:colOff>1495425</xdr:colOff>
          <xdr:row>1</xdr:row>
          <xdr:rowOff>142875</xdr:rowOff>
        </xdr:to>
        <xdr:sp macro="" textlink="">
          <xdr:nvSpPr>
            <xdr:cNvPr id="4099" name="Butto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865AC1D-4486-42E9-A26F-353694699E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CO" sz="1100" b="1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SITI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1\OneDrive\Documents\IDIPRON\REPORTE_MENSUAL\MAYO\REPORTE%20SITI_MACROS_MAYO.xlsm" TargetMode="External"/><Relationship Id="rId1" Type="http://schemas.openxmlformats.org/officeDocument/2006/relationships/externalLinkPath" Target="REPORTE%20SITI_MACROS_MAY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ÍSTICAS MES"/>
      <sheetName val="REGISTROS POR USUARIO"/>
      <sheetName val="REGISTROS POR USUARIO BASE"/>
      <sheetName val="GRÁFICAS"/>
      <sheetName val="BASE"/>
    </sheetNames>
    <definedNames>
      <definedName name="BORRAR_GRAFICAS"/>
      <definedName name="REPORTE_SITI"/>
      <definedName name="REPORTE_TERRITORIO"/>
    </definedNames>
    <sheetDataSet>
      <sheetData sheetId="0"/>
      <sheetData sheetId="1"/>
      <sheetData sheetId="2">
        <row r="3">
          <cell r="J3">
            <v>46143</v>
          </cell>
        </row>
      </sheetData>
      <sheetData sheetId="3">
        <row r="1">
          <cell r="A1" t="str">
            <v>Registros SITI por Día - 468 registros en el mes de mayo del 2026 - 100%</v>
          </cell>
        </row>
        <row r="3">
          <cell r="A3">
            <v>46143</v>
          </cell>
          <cell r="B3">
            <v>0</v>
          </cell>
        </row>
        <row r="4">
          <cell r="A4">
            <v>46144</v>
          </cell>
          <cell r="B4">
            <v>11</v>
          </cell>
        </row>
        <row r="5">
          <cell r="A5">
            <v>46145</v>
          </cell>
          <cell r="B5">
            <v>0</v>
          </cell>
        </row>
        <row r="6">
          <cell r="A6">
            <v>46146</v>
          </cell>
          <cell r="B6">
            <v>18</v>
          </cell>
        </row>
        <row r="7">
          <cell r="A7">
            <v>46147</v>
          </cell>
          <cell r="B7">
            <v>14</v>
          </cell>
        </row>
        <row r="8">
          <cell r="A8">
            <v>46148</v>
          </cell>
          <cell r="B8">
            <v>25</v>
          </cell>
        </row>
        <row r="9">
          <cell r="A9">
            <v>46149</v>
          </cell>
          <cell r="B9">
            <v>13</v>
          </cell>
        </row>
        <row r="10">
          <cell r="A10">
            <v>46150</v>
          </cell>
          <cell r="B10">
            <v>33</v>
          </cell>
        </row>
        <row r="11">
          <cell r="A11">
            <v>46151</v>
          </cell>
          <cell r="B11">
            <v>0</v>
          </cell>
        </row>
        <row r="12">
          <cell r="A12">
            <v>46152</v>
          </cell>
          <cell r="B12">
            <v>1</v>
          </cell>
        </row>
        <row r="13">
          <cell r="A13">
            <v>46153</v>
          </cell>
          <cell r="B13">
            <v>0</v>
          </cell>
        </row>
        <row r="14">
          <cell r="A14">
            <v>46154</v>
          </cell>
          <cell r="B14">
            <v>22</v>
          </cell>
        </row>
        <row r="15">
          <cell r="A15">
            <v>46155</v>
          </cell>
          <cell r="B15">
            <v>26</v>
          </cell>
        </row>
        <row r="16">
          <cell r="A16">
            <v>46156</v>
          </cell>
          <cell r="B16">
            <v>17</v>
          </cell>
        </row>
        <row r="17">
          <cell r="A17">
            <v>46157</v>
          </cell>
          <cell r="B17">
            <v>19</v>
          </cell>
        </row>
        <row r="18">
          <cell r="A18">
            <v>46158</v>
          </cell>
          <cell r="B18">
            <v>13</v>
          </cell>
        </row>
        <row r="19">
          <cell r="A19">
            <v>46159</v>
          </cell>
          <cell r="B19">
            <v>0</v>
          </cell>
        </row>
        <row r="20">
          <cell r="A20">
            <v>46160</v>
          </cell>
          <cell r="B20">
            <v>6</v>
          </cell>
        </row>
        <row r="21">
          <cell r="A21">
            <v>46161</v>
          </cell>
          <cell r="B21">
            <v>21</v>
          </cell>
        </row>
        <row r="22">
          <cell r="A22">
            <v>46162</v>
          </cell>
          <cell r="B22">
            <v>27</v>
          </cell>
        </row>
        <row r="23">
          <cell r="A23">
            <v>46163</v>
          </cell>
          <cell r="B23">
            <v>16</v>
          </cell>
        </row>
        <row r="24">
          <cell r="A24">
            <v>46164</v>
          </cell>
          <cell r="B24">
            <v>43</v>
          </cell>
        </row>
        <row r="25">
          <cell r="A25">
            <v>46165</v>
          </cell>
          <cell r="B25">
            <v>3</v>
          </cell>
        </row>
        <row r="26">
          <cell r="A26">
            <v>46166</v>
          </cell>
          <cell r="B26">
            <v>1</v>
          </cell>
        </row>
        <row r="27">
          <cell r="A27">
            <v>46167</v>
          </cell>
          <cell r="B27">
            <v>24</v>
          </cell>
        </row>
        <row r="28">
          <cell r="A28">
            <v>46168</v>
          </cell>
          <cell r="B28">
            <v>43</v>
          </cell>
        </row>
        <row r="29">
          <cell r="A29">
            <v>46169</v>
          </cell>
          <cell r="B29">
            <v>20</v>
          </cell>
        </row>
        <row r="30">
          <cell r="A30">
            <v>46170</v>
          </cell>
          <cell r="B30">
            <v>24</v>
          </cell>
        </row>
        <row r="39">
          <cell r="A39" t="str">
            <v>Registros SITI por Tipo - 470 registros - 100%</v>
          </cell>
        </row>
        <row r="41">
          <cell r="A41" t="str">
            <v>REGISTROS SITI</v>
          </cell>
          <cell r="B41">
            <v>470</v>
          </cell>
        </row>
        <row r="42">
          <cell r="A42" t="str">
            <v>REGISTROS DE PRUEBA</v>
          </cell>
          <cell r="B42">
            <v>0</v>
          </cell>
        </row>
        <row r="61">
          <cell r="A61" t="str">
            <v>Registros SITI por Estrategia/Equipo Territorial - 461 registros - 100%</v>
          </cell>
        </row>
        <row r="65">
          <cell r="A65" t="str">
            <v>CAMINANDO RELAJADO</v>
          </cell>
          <cell r="B65">
            <v>83</v>
          </cell>
          <cell r="C65">
            <v>0.18004338394793926</v>
          </cell>
        </row>
        <row r="66">
          <cell r="A66" t="str">
            <v>PREVENCIÓN ESCNNA</v>
          </cell>
          <cell r="B66">
            <v>13</v>
          </cell>
          <cell r="C66">
            <v>2.8199566160520606E-2</v>
          </cell>
        </row>
        <row r="67">
          <cell r="A67" t="str">
            <v>TERRITORIO CALLE</v>
          </cell>
          <cell r="B67">
            <v>159</v>
          </cell>
          <cell r="C67">
            <v>0.34490238611713664</v>
          </cell>
        </row>
        <row r="68">
          <cell r="A68" t="str">
            <v>PREVENCIÓN</v>
          </cell>
          <cell r="B68">
            <v>206</v>
          </cell>
          <cell r="C68">
            <v>0.44685466377440347</v>
          </cell>
        </row>
        <row r="81">
          <cell r="A81" t="str">
            <v>Registros SITI por Sector - 470 registros - 100%</v>
          </cell>
        </row>
        <row r="83">
          <cell r="A83" t="str">
            <v>URBANO</v>
          </cell>
          <cell r="B83">
            <v>470</v>
          </cell>
        </row>
        <row r="84">
          <cell r="A84" t="str">
            <v>RURAL</v>
          </cell>
          <cell r="B84">
            <v>0</v>
          </cell>
        </row>
        <row r="103">
          <cell r="A103" t="str">
            <v>Registros SITI por Localidad - 470 registros - 100%</v>
          </cell>
        </row>
        <row r="105">
          <cell r="A105" t="str">
            <v>Sector Rural</v>
          </cell>
          <cell r="B105">
            <v>0</v>
          </cell>
          <cell r="C105">
            <v>0</v>
          </cell>
        </row>
        <row r="106">
          <cell r="A106" t="str">
            <v>Sumapaz</v>
          </cell>
          <cell r="B106">
            <v>0</v>
          </cell>
          <cell r="C106">
            <v>0</v>
          </cell>
        </row>
        <row r="107">
          <cell r="A107" t="str">
            <v>Usaquén</v>
          </cell>
          <cell r="B107">
            <v>19</v>
          </cell>
          <cell r="C107">
            <v>4.042553191489362E-2</v>
          </cell>
        </row>
        <row r="108">
          <cell r="A108" t="str">
            <v>Suba</v>
          </cell>
          <cell r="B108">
            <v>58</v>
          </cell>
          <cell r="C108">
            <v>0.12340425531914893</v>
          </cell>
        </row>
        <row r="109">
          <cell r="A109" t="str">
            <v>Engativá</v>
          </cell>
          <cell r="B109">
            <v>23</v>
          </cell>
          <cell r="C109">
            <v>4.8936170212765959E-2</v>
          </cell>
        </row>
        <row r="110">
          <cell r="A110" t="str">
            <v>Chapinero</v>
          </cell>
          <cell r="B110">
            <v>18</v>
          </cell>
          <cell r="C110">
            <v>3.8297872340425532E-2</v>
          </cell>
        </row>
        <row r="111">
          <cell r="A111" t="str">
            <v>Usme</v>
          </cell>
          <cell r="B111">
            <v>57</v>
          </cell>
          <cell r="C111">
            <v>0.12127659574468085</v>
          </cell>
        </row>
        <row r="112">
          <cell r="A112" t="str">
            <v>Fontibón</v>
          </cell>
          <cell r="B112">
            <v>5</v>
          </cell>
          <cell r="C112">
            <v>1.0638297872340425E-2</v>
          </cell>
        </row>
        <row r="113">
          <cell r="A113" t="str">
            <v>Barrios Unidos</v>
          </cell>
          <cell r="B113">
            <v>23</v>
          </cell>
          <cell r="C113">
            <v>4.8936170212765959E-2</v>
          </cell>
        </row>
        <row r="114">
          <cell r="A114" t="str">
            <v>Teusaquillo</v>
          </cell>
          <cell r="B114">
            <v>12</v>
          </cell>
          <cell r="C114">
            <v>2.553191489361702E-2</v>
          </cell>
        </row>
        <row r="115">
          <cell r="A115" t="str">
            <v>Santa Fé</v>
          </cell>
          <cell r="B115">
            <v>48</v>
          </cell>
          <cell r="C115">
            <v>0.10212765957446808</v>
          </cell>
        </row>
        <row r="116">
          <cell r="A116" t="str">
            <v>Los Mártires</v>
          </cell>
          <cell r="B116">
            <v>25</v>
          </cell>
          <cell r="C116">
            <v>5.3191489361702128E-2</v>
          </cell>
        </row>
        <row r="117">
          <cell r="A117" t="str">
            <v>La Candelaria</v>
          </cell>
          <cell r="B117">
            <v>19</v>
          </cell>
          <cell r="C117">
            <v>4.042553191489362E-2</v>
          </cell>
        </row>
        <row r="118">
          <cell r="A118" t="str">
            <v>Bosa</v>
          </cell>
          <cell r="B118">
            <v>23</v>
          </cell>
          <cell r="C118">
            <v>4.8936170212765959E-2</v>
          </cell>
        </row>
        <row r="119">
          <cell r="A119" t="str">
            <v>Puente Aranda</v>
          </cell>
          <cell r="B119">
            <v>19</v>
          </cell>
          <cell r="C119">
            <v>4.042553191489362E-2</v>
          </cell>
        </row>
        <row r="120">
          <cell r="A120" t="str">
            <v>Ciudad Bolívar</v>
          </cell>
          <cell r="B120">
            <v>19</v>
          </cell>
          <cell r="C120">
            <v>4.042553191489362E-2</v>
          </cell>
        </row>
        <row r="121">
          <cell r="A121" t="str">
            <v>Rafael Uribe</v>
          </cell>
          <cell r="B121">
            <v>17</v>
          </cell>
          <cell r="C121">
            <v>3.6170212765957444E-2</v>
          </cell>
        </row>
        <row r="122">
          <cell r="A122" t="str">
            <v>San Cristóbal</v>
          </cell>
          <cell r="B122">
            <v>38</v>
          </cell>
          <cell r="C122">
            <v>8.085106382978724E-2</v>
          </cell>
        </row>
        <row r="123">
          <cell r="A123" t="str">
            <v>Kennedy</v>
          </cell>
          <cell r="B123">
            <v>26</v>
          </cell>
          <cell r="C123">
            <v>5.5319148936170209E-2</v>
          </cell>
        </row>
        <row r="124">
          <cell r="A124" t="str">
            <v>Antonio Nariño</v>
          </cell>
          <cell r="B124">
            <v>12</v>
          </cell>
          <cell r="C124">
            <v>2.553191489361702E-2</v>
          </cell>
        </row>
        <row r="125">
          <cell r="A125" t="str">
            <v>Tunjuelito</v>
          </cell>
          <cell r="B125">
            <v>9</v>
          </cell>
          <cell r="C125">
            <v>1.9148936170212766E-2</v>
          </cell>
        </row>
        <row r="139">
          <cell r="A139" t="str">
            <v>Registros SITI por Tipo de Observación - 470 registros - 100%</v>
          </cell>
        </row>
        <row r="141">
          <cell r="A141" t="str">
            <v>Puntos de Ubicación de NNAJ</v>
          </cell>
          <cell r="B141">
            <v>144</v>
          </cell>
          <cell r="C141">
            <v>0.30638297872340425</v>
          </cell>
        </row>
        <row r="142">
          <cell r="A142" t="str">
            <v>Características
Físicas del
Territorio</v>
          </cell>
          <cell r="B142">
            <v>112</v>
          </cell>
          <cell r="C142">
            <v>0.23829787234042554</v>
          </cell>
        </row>
        <row r="143">
          <cell r="A143" t="str">
            <v>Problemáticas y Fenómenos Territoriales</v>
          </cell>
          <cell r="B143">
            <v>123</v>
          </cell>
          <cell r="C143">
            <v>0.26170212765957446</v>
          </cell>
        </row>
        <row r="144">
          <cell r="A144" t="str">
            <v>Riesgo de ESCNNA</v>
          </cell>
          <cell r="B144">
            <v>6</v>
          </cell>
          <cell r="C144">
            <v>1.276595744680851E-2</v>
          </cell>
        </row>
        <row r="145">
          <cell r="A145" t="str">
            <v>Puntos de Actividades Económicas</v>
          </cell>
          <cell r="B145">
            <v>31</v>
          </cell>
          <cell r="C145">
            <v>6.5957446808510636E-2</v>
          </cell>
        </row>
        <row r="146">
          <cell r="A146" t="str">
            <v>Población No Misional</v>
          </cell>
          <cell r="B146">
            <v>25</v>
          </cell>
          <cell r="C146">
            <v>5.3191489361702128E-2</v>
          </cell>
        </row>
        <row r="147">
          <cell r="A147" t="str">
            <v>Sin presencia
de NNAJ</v>
          </cell>
          <cell r="B147">
            <v>29</v>
          </cell>
          <cell r="C147">
            <v>6.1702127659574467E-2</v>
          </cell>
        </row>
        <row r="161">
          <cell r="A161" t="str">
            <v>Registros SITI por Tipo de Cargo - 378 registros - 100%</v>
          </cell>
        </row>
        <row r="175">
          <cell r="A175" t="str">
            <v>PROMOTOR SOCIAL BACHILLER</v>
          </cell>
          <cell r="B175">
            <v>41</v>
          </cell>
          <cell r="C175">
            <v>0.10846560846560846</v>
          </cell>
        </row>
        <row r="176">
          <cell r="A176" t="str">
            <v>REFERENTE ZONAL</v>
          </cell>
          <cell r="B176">
            <v>52</v>
          </cell>
          <cell r="C176">
            <v>0.13756613756613756</v>
          </cell>
        </row>
        <row r="177">
          <cell r="A177" t="str">
            <v>PROMOTOR SOCIAL</v>
          </cell>
          <cell r="B177">
            <v>260</v>
          </cell>
          <cell r="C177">
            <v>0.68783068783068779</v>
          </cell>
        </row>
        <row r="183">
          <cell r="A183" t="str">
            <v>Registros SITI por mes para el año 2026 - 606 registros acumulados - 0%</v>
          </cell>
        </row>
        <row r="185">
          <cell r="A185" t="str">
            <v>Enero</v>
          </cell>
          <cell r="C185">
            <v>0</v>
          </cell>
        </row>
        <row r="186">
          <cell r="A186" t="str">
            <v>Febrero</v>
          </cell>
        </row>
        <row r="187">
          <cell r="A187" t="str">
            <v>Marzo</v>
          </cell>
          <cell r="B187">
            <v>606</v>
          </cell>
        </row>
        <row r="188">
          <cell r="A188" t="str">
            <v>Abril</v>
          </cell>
        </row>
        <row r="189">
          <cell r="A189" t="str">
            <v>Mayo</v>
          </cell>
        </row>
        <row r="190">
          <cell r="A190" t="str">
            <v>Junio</v>
          </cell>
        </row>
        <row r="191">
          <cell r="A191" t="str">
            <v>Julio</v>
          </cell>
        </row>
        <row r="192">
          <cell r="A192" t="str">
            <v>Agosto</v>
          </cell>
        </row>
        <row r="193">
          <cell r="A193" t="str">
            <v>Septiembre</v>
          </cell>
        </row>
        <row r="194">
          <cell r="A194" t="str">
            <v>Octubre</v>
          </cell>
        </row>
        <row r="195">
          <cell r="A195" t="str">
            <v>Noviembre</v>
          </cell>
        </row>
        <row r="196">
          <cell r="A196" t="str">
            <v>Diciembre</v>
          </cell>
        </row>
        <row r="205">
          <cell r="A205" t="str">
            <v>Registros SITI por año - 32894 registros acumulados a mayo de 2026 - 100%</v>
          </cell>
        </row>
        <row r="207">
          <cell r="A207" t="str">
            <v>Año 2020</v>
          </cell>
          <cell r="B207">
            <v>434</v>
          </cell>
          <cell r="C207">
            <v>1.3193895543260168E-2</v>
          </cell>
        </row>
        <row r="208">
          <cell r="A208" t="str">
            <v>Año 2021</v>
          </cell>
          <cell r="B208">
            <v>4150</v>
          </cell>
          <cell r="C208">
            <v>0.12616282604730347</v>
          </cell>
        </row>
        <row r="209">
          <cell r="A209" t="str">
            <v>Año 2022</v>
          </cell>
          <cell r="B209">
            <v>5102</v>
          </cell>
          <cell r="C209">
            <v>0.15510427433574511</v>
          </cell>
        </row>
        <row r="210">
          <cell r="A210" t="str">
            <v>Año 2023</v>
          </cell>
          <cell r="B210">
            <v>7582</v>
          </cell>
          <cell r="C210">
            <v>0.23049796315437465</v>
          </cell>
        </row>
        <row r="211">
          <cell r="A211" t="str">
            <v>Año 2024</v>
          </cell>
          <cell r="B211">
            <v>6631</v>
          </cell>
          <cell r="C211">
            <v>0.20158691554690825</v>
          </cell>
        </row>
        <row r="212">
          <cell r="A212" t="str">
            <v>Año 2025</v>
          </cell>
          <cell r="B212">
            <v>8389</v>
          </cell>
          <cell r="C212">
            <v>0.2550313127014045</v>
          </cell>
        </row>
        <row r="213">
          <cell r="A213" t="str">
            <v>Año 2026 (parcial)</v>
          </cell>
          <cell r="B213">
            <v>606</v>
          </cell>
          <cell r="C213">
            <v>1.8422812671003829E-2</v>
          </cell>
        </row>
      </sheetData>
      <sheetData sheetId="4">
        <row r="2">
          <cell r="C2" t="str">
            <v>ESCNNA</v>
          </cell>
          <cell r="F2" t="str">
            <v>PREVENCIÓN ESCNNA</v>
          </cell>
          <cell r="G2" t="str">
            <v>REFERENTE ZONAL</v>
          </cell>
          <cell r="I2" t="str">
            <v>Urbano</v>
          </cell>
          <cell r="J2" t="str">
            <v>PUENTE ARANDA</v>
          </cell>
          <cell r="Q2" t="str">
            <v>sin_presencia_de_nnaj</v>
          </cell>
          <cell r="AI2">
            <v>46144.411651426897</v>
          </cell>
        </row>
        <row r="3">
          <cell r="C3" t="str">
            <v>ESCNNA</v>
          </cell>
          <cell r="F3" t="str">
            <v>PREVENCIÓN ESCNNA</v>
          </cell>
          <cell r="G3" t="str">
            <v>REFERENTE ZONAL</v>
          </cell>
          <cell r="I3" t="str">
            <v>Urbano</v>
          </cell>
          <cell r="J3" t="str">
            <v>PUENTE ARANDA</v>
          </cell>
          <cell r="Q3" t="str">
            <v>caracteristicas</v>
          </cell>
          <cell r="AI3">
            <v>46144.412641600597</v>
          </cell>
        </row>
        <row r="4">
          <cell r="C4" t="str">
            <v>ESCNNA</v>
          </cell>
          <cell r="F4" t="str">
            <v>CAMINANDO RELAJADO</v>
          </cell>
          <cell r="G4" t="str">
            <v>PROMOTOR TÉCNICO</v>
          </cell>
          <cell r="I4" t="str">
            <v>Urbano</v>
          </cell>
          <cell r="J4" t="str">
            <v>PUENTE ARANDA</v>
          </cell>
          <cell r="Q4" t="str">
            <v>sin_presencia_de_nnaj</v>
          </cell>
          <cell r="AI4">
            <v>46144.413797711699</v>
          </cell>
        </row>
        <row r="5">
          <cell r="C5" t="str">
            <v>Prevención</v>
          </cell>
          <cell r="F5" t="str">
            <v>PREVENCIÓN</v>
          </cell>
          <cell r="G5" t="str">
            <v>PROMOTOR SOCIAL</v>
          </cell>
          <cell r="I5" t="str">
            <v>Urbano</v>
          </cell>
          <cell r="J5" t="str">
            <v>USME</v>
          </cell>
          <cell r="Q5" t="str">
            <v>problematicas_territoriales</v>
          </cell>
          <cell r="AI5">
            <v>46144.416232850599</v>
          </cell>
        </row>
        <row r="6">
          <cell r="C6" t="str">
            <v>Caminando Relajado</v>
          </cell>
          <cell r="F6" t="str">
            <v>CAMINANDO RELAJADO</v>
          </cell>
          <cell r="G6" t="str">
            <v>PROMOTOR SOCIAL BACHILLER</v>
          </cell>
          <cell r="I6" t="str">
            <v>Urbano</v>
          </cell>
          <cell r="J6" t="str">
            <v>USME</v>
          </cell>
          <cell r="Q6" t="str">
            <v>problematicas_territoriales</v>
          </cell>
          <cell r="AI6">
            <v>46144.416392700099</v>
          </cell>
        </row>
        <row r="7">
          <cell r="C7" t="str">
            <v>Prevención</v>
          </cell>
          <cell r="F7" t="str">
            <v>PREVENCIÓN</v>
          </cell>
          <cell r="G7" t="str">
            <v>PROMOTOR</v>
          </cell>
          <cell r="I7" t="str">
            <v>Urbano</v>
          </cell>
          <cell r="J7" t="str">
            <v>USME</v>
          </cell>
          <cell r="Q7" t="str">
            <v>problematicas_territoriales</v>
          </cell>
          <cell r="AI7">
            <v>46144.416463614398</v>
          </cell>
        </row>
        <row r="8">
          <cell r="C8" t="str">
            <v>Caminando Relajado</v>
          </cell>
          <cell r="F8" t="str">
            <v>CAMINANDO RELAJADO</v>
          </cell>
          <cell r="G8" t="str">
            <v>PROMOTOR SOCIAL BACHILLER</v>
          </cell>
          <cell r="I8" t="str">
            <v>Urbano</v>
          </cell>
          <cell r="J8" t="str">
            <v>USME</v>
          </cell>
          <cell r="Q8" t="str">
            <v>puntos_ubicacion_nnaj</v>
          </cell>
          <cell r="AI8">
            <v>46144.454453706996</v>
          </cell>
        </row>
        <row r="9">
          <cell r="C9" t="str">
            <v>ESCNNA</v>
          </cell>
          <cell r="F9" t="str">
            <v>CAMINANDO RELAJADO</v>
          </cell>
          <cell r="G9" t="str">
            <v>PROMOTOR TÉCNICO</v>
          </cell>
          <cell r="I9" t="str">
            <v>Urbano</v>
          </cell>
          <cell r="J9" t="str">
            <v>ANTONIO NARIÑO</v>
          </cell>
          <cell r="Q9" t="str">
            <v>sin_presencia_de_nnaj</v>
          </cell>
          <cell r="AI9">
            <v>46144.507156380598</v>
          </cell>
        </row>
        <row r="10">
          <cell r="C10" t="str">
            <v>Caminando Relajado</v>
          </cell>
          <cell r="F10" t="str">
            <v>CAMINANDO RELAJADO</v>
          </cell>
          <cell r="G10" t="str">
            <v>PROMOTOR JUNIOR</v>
          </cell>
          <cell r="I10" t="str">
            <v>Urbano</v>
          </cell>
          <cell r="J10" t="str">
            <v>USME</v>
          </cell>
          <cell r="Q10" t="str">
            <v>sin_presencia_de_nnaj</v>
          </cell>
          <cell r="AI10">
            <v>46144.522134262596</v>
          </cell>
        </row>
        <row r="11">
          <cell r="C11" t="str">
            <v>Prevención</v>
          </cell>
          <cell r="F11" t="str">
            <v>PREVENCIÓN</v>
          </cell>
          <cell r="G11" t="str">
            <v>PROMOTOR SOCIAL</v>
          </cell>
          <cell r="I11" t="str">
            <v>Urbano</v>
          </cell>
          <cell r="J11" t="str">
            <v>KENNEDY</v>
          </cell>
          <cell r="Q11" t="str">
            <v>problematicas_territoriales</v>
          </cell>
          <cell r="AI11">
            <v>46144.766587098195</v>
          </cell>
        </row>
        <row r="12">
          <cell r="C12" t="str">
            <v>Prevención</v>
          </cell>
          <cell r="F12" t="str">
            <v>PREVENCIÓN</v>
          </cell>
          <cell r="G12" t="str">
            <v>PROMOTOR SOCIAL</v>
          </cell>
          <cell r="I12" t="str">
            <v>Urbano</v>
          </cell>
          <cell r="J12" t="str">
            <v>KENNEDY</v>
          </cell>
          <cell r="Q12" t="str">
            <v>caracteristicas</v>
          </cell>
          <cell r="AI12">
            <v>46144.767409285698</v>
          </cell>
        </row>
        <row r="13">
          <cell r="C13" t="str">
            <v>Calle</v>
          </cell>
          <cell r="F13" t="str">
            <v>TERRITORIO CALLE</v>
          </cell>
          <cell r="G13" t="str">
            <v>REFERENTE ZONAL</v>
          </cell>
          <cell r="I13" t="str">
            <v>Urbano</v>
          </cell>
          <cell r="J13" t="str">
            <v>CANDELARIA</v>
          </cell>
          <cell r="Q13" t="str">
            <v>puntos_ubicacion_nnaj</v>
          </cell>
          <cell r="AI13">
            <v>46146.239084285698</v>
          </cell>
        </row>
        <row r="14">
          <cell r="C14" t="str">
            <v>Calle</v>
          </cell>
          <cell r="F14" t="str">
            <v>TERRITORIO CALLE</v>
          </cell>
          <cell r="G14" t="str">
            <v>PROMOTOR SOCIAL</v>
          </cell>
          <cell r="I14" t="str">
            <v>Urbano</v>
          </cell>
          <cell r="J14" t="str">
            <v>LOS MARTIRES</v>
          </cell>
          <cell r="Q14" t="str">
            <v>puntos_ubicacion_nnaj</v>
          </cell>
          <cell r="AI14">
            <v>46146.334805176899</v>
          </cell>
        </row>
        <row r="15">
          <cell r="C15" t="str">
            <v>Calle</v>
          </cell>
          <cell r="F15" t="str">
            <v>CALLE</v>
          </cell>
          <cell r="G15" t="str">
            <v>PROMOTOR</v>
          </cell>
          <cell r="I15" t="str">
            <v>Urbano</v>
          </cell>
          <cell r="J15" t="str">
            <v>PUENTE ARANDA</v>
          </cell>
          <cell r="Q15" t="str">
            <v>puntos_ubicacion_nnaj</v>
          </cell>
          <cell r="AI15">
            <v>46146.351127746399</v>
          </cell>
        </row>
        <row r="16">
          <cell r="C16" t="str">
            <v>Calle</v>
          </cell>
          <cell r="F16" t="str">
            <v>TERRITORIO CALLE</v>
          </cell>
          <cell r="G16" t="str">
            <v>PROMOTOR SOCIAL</v>
          </cell>
          <cell r="I16" t="str">
            <v>Urbano</v>
          </cell>
          <cell r="J16" t="str">
            <v>ANTONIO NARIÑO</v>
          </cell>
          <cell r="Q16" t="str">
            <v>Población No Misional</v>
          </cell>
          <cell r="AI16">
            <v>46146.365456473199</v>
          </cell>
        </row>
        <row r="17">
          <cell r="C17" t="str">
            <v>Calle</v>
          </cell>
          <cell r="F17" t="str">
            <v>TERRITORIO CALLE</v>
          </cell>
          <cell r="G17" t="str">
            <v>PROMOTOR SOCIAL</v>
          </cell>
          <cell r="I17" t="str">
            <v>Urbano</v>
          </cell>
          <cell r="J17" t="str">
            <v>LOS MARTIRES</v>
          </cell>
          <cell r="Q17" t="str">
            <v>puntos_ubicacion_nnaj</v>
          </cell>
          <cell r="AI17">
            <v>46146.423673301899</v>
          </cell>
        </row>
        <row r="18">
          <cell r="C18" t="str">
            <v>Calle</v>
          </cell>
          <cell r="F18" t="str">
            <v>TERRITORIO CALLE</v>
          </cell>
          <cell r="G18" t="str">
            <v>PROMOTOR SOCIAL</v>
          </cell>
          <cell r="I18" t="str">
            <v>Urbano</v>
          </cell>
          <cell r="J18" t="str">
            <v>LOS MARTIRES</v>
          </cell>
          <cell r="Q18" t="str">
            <v>puntos_ubicacion_nnaj</v>
          </cell>
          <cell r="AI18">
            <v>46146.427603290394</v>
          </cell>
        </row>
        <row r="19">
          <cell r="C19" t="str">
            <v>Prevención</v>
          </cell>
          <cell r="F19" t="str">
            <v>PREVENCIÓN</v>
          </cell>
          <cell r="G19" t="str">
            <v>REFERENTE ZONAL</v>
          </cell>
          <cell r="I19" t="str">
            <v>Urbano</v>
          </cell>
          <cell r="J19" t="str">
            <v>CANDELARIA</v>
          </cell>
          <cell r="Q19" t="str">
            <v>caracteristicas</v>
          </cell>
          <cell r="AI19">
            <v>46146.428752051899</v>
          </cell>
        </row>
        <row r="20">
          <cell r="C20" t="str">
            <v>Calle</v>
          </cell>
          <cell r="F20" t="str">
            <v>TERRITORIO CALLE</v>
          </cell>
          <cell r="G20" t="str">
            <v>PROMOTOR SOCIAL</v>
          </cell>
          <cell r="I20" t="str">
            <v>Urbano</v>
          </cell>
          <cell r="J20" t="str">
            <v>CANDELARIA</v>
          </cell>
          <cell r="Q20" t="str">
            <v>Población No Misional</v>
          </cell>
          <cell r="AI20">
            <v>46146.431145188493</v>
          </cell>
        </row>
        <row r="21">
          <cell r="C21" t="str">
            <v>Prevención</v>
          </cell>
          <cell r="F21" t="str">
            <v>PREVENCIÓN</v>
          </cell>
          <cell r="G21" t="str">
            <v>PROMOTOR</v>
          </cell>
          <cell r="I21" t="str">
            <v>Urbano</v>
          </cell>
          <cell r="J21" t="str">
            <v>LOS MARTIRES</v>
          </cell>
          <cell r="Q21" t="str">
            <v>caracteristicas</v>
          </cell>
          <cell r="AI21">
            <v>46146.455121519495</v>
          </cell>
        </row>
        <row r="22">
          <cell r="C22" t="str">
            <v>Prevención</v>
          </cell>
          <cell r="F22" t="str">
            <v>PREVENCIÓN</v>
          </cell>
          <cell r="G22" t="str">
            <v>PROMOTOR SOCIAL</v>
          </cell>
          <cell r="I22" t="str">
            <v>Urbano</v>
          </cell>
          <cell r="J22" t="str">
            <v>LOS MARTIRES</v>
          </cell>
          <cell r="Q22" t="str">
            <v>caracteristicas</v>
          </cell>
          <cell r="AI22">
            <v>46146.455155350595</v>
          </cell>
        </row>
        <row r="23">
          <cell r="C23" t="str">
            <v>Prevención</v>
          </cell>
          <cell r="F23" t="str">
            <v>PREVENCIÓN</v>
          </cell>
          <cell r="G23" t="str">
            <v>PROMOTOR</v>
          </cell>
          <cell r="I23" t="str">
            <v>Urbano</v>
          </cell>
          <cell r="J23" t="str">
            <v>LOS MARTIRES</v>
          </cell>
          <cell r="Q23" t="str">
            <v>caracteristicas</v>
          </cell>
          <cell r="AI23">
            <v>46146.456224910697</v>
          </cell>
        </row>
        <row r="24">
          <cell r="C24" t="str">
            <v>Prevención</v>
          </cell>
          <cell r="F24" t="str">
            <v>PREVENCIÓN</v>
          </cell>
          <cell r="G24" t="str">
            <v>PROMOTOR SOCIAL</v>
          </cell>
          <cell r="I24" t="str">
            <v>Urbano</v>
          </cell>
          <cell r="J24" t="str">
            <v>SANTA FE</v>
          </cell>
          <cell r="Q24" t="str">
            <v>problematicas_territoriales</v>
          </cell>
          <cell r="AI24">
            <v>46146.511427040394</v>
          </cell>
        </row>
        <row r="25">
          <cell r="C25" t="str">
            <v>Caminando Relajado</v>
          </cell>
          <cell r="F25" t="str">
            <v>CAMINANDO RELAJADO</v>
          </cell>
          <cell r="G25" t="str">
            <v>PROMOTOR JUNIOR</v>
          </cell>
          <cell r="I25" t="str">
            <v>Urbano</v>
          </cell>
          <cell r="J25" t="str">
            <v>BOSA</v>
          </cell>
          <cell r="Q25" t="str">
            <v>activ_econ</v>
          </cell>
          <cell r="AI25">
            <v>46146.597818244096</v>
          </cell>
        </row>
        <row r="26">
          <cell r="C26" t="str">
            <v>Caminando Relajado</v>
          </cell>
          <cell r="F26" t="str">
            <v>CAMINANDO RELAJADO</v>
          </cell>
          <cell r="G26" t="str">
            <v>PROMOTOR SOCIAL BACHILLER</v>
          </cell>
          <cell r="I26" t="str">
            <v>Urbano</v>
          </cell>
          <cell r="J26" t="str">
            <v>BOSA</v>
          </cell>
          <cell r="Q26" t="str">
            <v>puntos_ubicacion_nnaj</v>
          </cell>
          <cell r="AI26">
            <v>46146.621556808896</v>
          </cell>
        </row>
        <row r="27">
          <cell r="C27" t="str">
            <v>Caminando Relajado</v>
          </cell>
          <cell r="F27" t="str">
            <v>CAMINANDO RELAJADO</v>
          </cell>
          <cell r="G27" t="str">
            <v>PROMOTOR SOCIAL BACHILLER</v>
          </cell>
          <cell r="I27" t="str">
            <v>Urbano</v>
          </cell>
          <cell r="J27" t="str">
            <v>BOSA</v>
          </cell>
          <cell r="Q27" t="str">
            <v>puntos_ubicacion_nnaj</v>
          </cell>
          <cell r="AI27">
            <v>46146.676311716299</v>
          </cell>
        </row>
        <row r="28">
          <cell r="C28" t="str">
            <v>Calle</v>
          </cell>
          <cell r="F28" t="str">
            <v>TERRITORIO CALLE</v>
          </cell>
          <cell r="G28" t="str">
            <v>PROMOTOR SOCIAL</v>
          </cell>
          <cell r="I28" t="str">
            <v>Urbano</v>
          </cell>
          <cell r="J28" t="str">
            <v>SAN CRISTOBAL</v>
          </cell>
          <cell r="Q28" t="str">
            <v>puntos_ubicacion_nnaj</v>
          </cell>
          <cell r="AI28">
            <v>46146.742472121397</v>
          </cell>
        </row>
        <row r="29">
          <cell r="C29" t="str">
            <v>Calle</v>
          </cell>
          <cell r="F29" t="str">
            <v>TERRITORIO CALLE</v>
          </cell>
          <cell r="G29" t="str">
            <v>PROMOTOR SOCIAL</v>
          </cell>
          <cell r="I29" t="str">
            <v>Urbano</v>
          </cell>
          <cell r="J29" t="str">
            <v>TEUSAQUILLO</v>
          </cell>
          <cell r="Q29" t="str">
            <v>puntos_ubicacion_nnaj</v>
          </cell>
          <cell r="AI29">
            <v>46146.743149123693</v>
          </cell>
        </row>
        <row r="30">
          <cell r="C30" t="str">
            <v>Caminando Relajado</v>
          </cell>
          <cell r="F30" t="str">
            <v>CAMINANDO RELAJADO</v>
          </cell>
          <cell r="G30" t="str">
            <v>PROMOTOR SOCIAL BACHILLER</v>
          </cell>
          <cell r="I30" t="str">
            <v>Urbano</v>
          </cell>
          <cell r="J30" t="str">
            <v>CIUDAD BOLIVAR</v>
          </cell>
          <cell r="Q30" t="str">
            <v>problematicas_territoriales</v>
          </cell>
          <cell r="AI30">
            <v>46146.743944297297</v>
          </cell>
        </row>
        <row r="31">
          <cell r="C31" t="str">
            <v>Calle</v>
          </cell>
          <cell r="F31" t="str">
            <v>TERRITORIO CALLE</v>
          </cell>
          <cell r="G31" t="str">
            <v>REFERENTE ZONAL</v>
          </cell>
          <cell r="I31" t="str">
            <v>Urbano</v>
          </cell>
          <cell r="J31" t="str">
            <v>SAN CRISTOBAL</v>
          </cell>
          <cell r="Q31" t="str">
            <v>Población No Misional</v>
          </cell>
          <cell r="AI31">
            <v>46147.322604621397</v>
          </cell>
        </row>
        <row r="32">
          <cell r="C32" t="str">
            <v>Calle</v>
          </cell>
          <cell r="F32" t="str">
            <v>TERRITORIO CALLE</v>
          </cell>
          <cell r="G32" t="str">
            <v>PROMOTOR SOCIAL</v>
          </cell>
          <cell r="I32" t="str">
            <v>Urbano</v>
          </cell>
          <cell r="J32" t="str">
            <v>SANTA FE</v>
          </cell>
          <cell r="Q32" t="str">
            <v>puntos_ubicacion_nnaj</v>
          </cell>
          <cell r="AI32">
            <v>46147.327843301893</v>
          </cell>
        </row>
        <row r="33">
          <cell r="C33" t="str">
            <v>Calle</v>
          </cell>
          <cell r="F33" t="str">
            <v>TERRITORIO CALLE</v>
          </cell>
          <cell r="G33" t="str">
            <v>PROMOTOR SOCIAL</v>
          </cell>
          <cell r="I33" t="str">
            <v>Urbano</v>
          </cell>
          <cell r="J33" t="str">
            <v>SUBA</v>
          </cell>
          <cell r="Q33" t="str">
            <v>caracteristicas</v>
          </cell>
          <cell r="AI33">
            <v>46147.332771577399</v>
          </cell>
        </row>
        <row r="34">
          <cell r="C34" t="str">
            <v>Calle</v>
          </cell>
          <cell r="F34" t="str">
            <v>TERRITORIO CALLE</v>
          </cell>
          <cell r="G34" t="str">
            <v>PROMOTOR SOCIAL</v>
          </cell>
          <cell r="I34" t="str">
            <v>Urbano</v>
          </cell>
          <cell r="J34" t="str">
            <v>SUBA</v>
          </cell>
          <cell r="Q34" t="str">
            <v>puntos_ubicacion_nnaj</v>
          </cell>
          <cell r="AI34">
            <v>46147.363231577394</v>
          </cell>
        </row>
        <row r="35">
          <cell r="C35" t="str">
            <v>Calle</v>
          </cell>
          <cell r="F35" t="str">
            <v>TERRITORIO CALLE</v>
          </cell>
          <cell r="G35" t="str">
            <v>PROMOTOR SOCIAL</v>
          </cell>
          <cell r="I35" t="str">
            <v>Urbano</v>
          </cell>
          <cell r="J35" t="str">
            <v>SUBA</v>
          </cell>
          <cell r="Q35" t="str">
            <v>problematicas_territoriales</v>
          </cell>
          <cell r="AI35">
            <v>46147.365022098194</v>
          </cell>
        </row>
        <row r="36">
          <cell r="C36" t="str">
            <v>Calle</v>
          </cell>
          <cell r="F36" t="str">
            <v>TERRITORIO CALLE</v>
          </cell>
          <cell r="G36" t="str">
            <v>PROMOTOR SOCIAL</v>
          </cell>
          <cell r="I36" t="str">
            <v>Urbano</v>
          </cell>
          <cell r="J36" t="str">
            <v>CHAPINERO</v>
          </cell>
          <cell r="Q36" t="str">
            <v>puntos_ubicacion_nnaj</v>
          </cell>
          <cell r="AI36">
            <v>46147.374919366797</v>
          </cell>
        </row>
        <row r="37">
          <cell r="C37" t="str">
            <v>Calle</v>
          </cell>
          <cell r="F37" t="str">
            <v>TERRITORIO CALLE</v>
          </cell>
          <cell r="G37" t="str">
            <v>PROMOTOR SOCIAL</v>
          </cell>
          <cell r="I37" t="str">
            <v>Urbano</v>
          </cell>
          <cell r="J37" t="str">
            <v>SUBA</v>
          </cell>
          <cell r="Q37" t="str">
            <v>problematicas_territoriales</v>
          </cell>
          <cell r="AI37">
            <v>46147.381063730194</v>
          </cell>
        </row>
        <row r="38">
          <cell r="C38" t="str">
            <v>Calle</v>
          </cell>
          <cell r="F38" t="str">
            <v>TERRITORIO CALLE</v>
          </cell>
          <cell r="G38" t="str">
            <v>PROMOTOR SOCIAL</v>
          </cell>
          <cell r="I38" t="str">
            <v>Urbano</v>
          </cell>
          <cell r="J38" t="str">
            <v>SUBA</v>
          </cell>
          <cell r="Q38" t="str">
            <v>activ_econ</v>
          </cell>
          <cell r="AI38">
            <v>46147.384195709295</v>
          </cell>
        </row>
        <row r="39">
          <cell r="C39" t="str">
            <v>Prevención</v>
          </cell>
          <cell r="F39" t="str">
            <v>PREVENCIÓN</v>
          </cell>
          <cell r="G39" t="str">
            <v>PROMOTOR</v>
          </cell>
          <cell r="I39" t="str">
            <v>Urbano</v>
          </cell>
          <cell r="J39" t="str">
            <v>SAN CRISTOBAL</v>
          </cell>
          <cell r="Q39" t="str">
            <v>problematicas_territoriales</v>
          </cell>
          <cell r="AI39">
            <v>46147.423951519493</v>
          </cell>
        </row>
        <row r="40">
          <cell r="C40" t="str">
            <v>Calle</v>
          </cell>
          <cell r="F40" t="str">
            <v>TERRITORIO CALLE</v>
          </cell>
          <cell r="G40" t="str">
            <v>PROMOTOR SOCIAL</v>
          </cell>
          <cell r="I40" t="str">
            <v>Urbano</v>
          </cell>
          <cell r="J40" t="str">
            <v>CHAPINERO</v>
          </cell>
          <cell r="Q40" t="str">
            <v>caracteristicas</v>
          </cell>
          <cell r="AI40">
            <v>46147.468544366799</v>
          </cell>
        </row>
        <row r="41">
          <cell r="C41" t="str">
            <v>Calle</v>
          </cell>
          <cell r="F41" t="str">
            <v>TERRITORIO CALLE</v>
          </cell>
          <cell r="G41" t="str">
            <v>PROMOTOR SOCIAL</v>
          </cell>
          <cell r="I41" t="str">
            <v>Urbano</v>
          </cell>
          <cell r="J41" t="str">
            <v>SANTA FE</v>
          </cell>
          <cell r="Q41" t="str">
            <v>caracteristicas</v>
          </cell>
          <cell r="AI41">
            <v>46147.470498382994</v>
          </cell>
        </row>
        <row r="42">
          <cell r="C42" t="str">
            <v>Calle</v>
          </cell>
          <cell r="F42" t="str">
            <v>TERRITORIO CALLE</v>
          </cell>
          <cell r="G42" t="str">
            <v>PROMOTOR SOCIAL</v>
          </cell>
          <cell r="I42" t="str">
            <v>Urbano</v>
          </cell>
          <cell r="J42" t="str">
            <v>SANTA FE</v>
          </cell>
          <cell r="Q42" t="str">
            <v>caracteristicas</v>
          </cell>
          <cell r="AI42">
            <v>46147.472975176897</v>
          </cell>
        </row>
        <row r="43">
          <cell r="C43" t="str">
            <v>Prevención</v>
          </cell>
          <cell r="F43" t="str">
            <v>PREVENCIÓN</v>
          </cell>
          <cell r="G43" t="str">
            <v>PROMOTOR</v>
          </cell>
          <cell r="I43" t="str">
            <v>Urbano</v>
          </cell>
          <cell r="J43" t="str">
            <v>CHAPINERO</v>
          </cell>
          <cell r="Q43" t="str">
            <v>caracteristicas</v>
          </cell>
          <cell r="AI43">
            <v>46147.598715396794</v>
          </cell>
        </row>
        <row r="44">
          <cell r="C44" t="str">
            <v>Prevención</v>
          </cell>
          <cell r="F44" t="str">
            <v>PREVENCIÓN</v>
          </cell>
          <cell r="G44" t="str">
            <v>PROMOTOR</v>
          </cell>
          <cell r="I44" t="str">
            <v>Urbano</v>
          </cell>
          <cell r="J44" t="str">
            <v>CHAPINERO</v>
          </cell>
          <cell r="Q44" t="str">
            <v>caracteristicas</v>
          </cell>
          <cell r="AI44">
            <v>46147.632612827394</v>
          </cell>
        </row>
        <row r="45">
          <cell r="C45" t="str">
            <v>Calle</v>
          </cell>
          <cell r="F45" t="str">
            <v>TERRITORIO CALLE</v>
          </cell>
          <cell r="G45" t="str">
            <v>PROMOTOR SOCIAL</v>
          </cell>
          <cell r="I45" t="str">
            <v>Urbano</v>
          </cell>
          <cell r="J45" t="str">
            <v>LOS MARTIRES</v>
          </cell>
          <cell r="Q45" t="str">
            <v>puntos_ubicacion_nnaj</v>
          </cell>
          <cell r="AI45">
            <v>46148.299683614394</v>
          </cell>
        </row>
        <row r="46">
          <cell r="C46" t="str">
            <v>Calle</v>
          </cell>
          <cell r="F46" t="str">
            <v>TERRITORIO CALLE</v>
          </cell>
          <cell r="G46" t="str">
            <v>PROMOTOR SOCIAL</v>
          </cell>
          <cell r="I46" t="str">
            <v>Urbano</v>
          </cell>
          <cell r="J46" t="str">
            <v>SUBA</v>
          </cell>
          <cell r="Q46" t="str">
            <v>Población No Misional</v>
          </cell>
          <cell r="AI46">
            <v>46148.308376438494</v>
          </cell>
        </row>
        <row r="47">
          <cell r="C47" t="str">
            <v>Calle</v>
          </cell>
          <cell r="F47" t="str">
            <v>TERRITORIO CALLE</v>
          </cell>
          <cell r="G47" t="str">
            <v>PROMOTOR SOCIAL</v>
          </cell>
          <cell r="I47" t="str">
            <v>Urbano</v>
          </cell>
          <cell r="J47" t="str">
            <v>SUBA</v>
          </cell>
          <cell r="Q47" t="str">
            <v>puntos_ubicacion_nnaj</v>
          </cell>
          <cell r="AI47">
            <v>46148.333171901497</v>
          </cell>
        </row>
        <row r="48">
          <cell r="C48" t="str">
            <v>Calle</v>
          </cell>
          <cell r="F48" t="str">
            <v>TERRITORIO CALLE</v>
          </cell>
          <cell r="G48" t="str">
            <v>PROMOTOR SOCIAL</v>
          </cell>
          <cell r="I48" t="str">
            <v>Urbano</v>
          </cell>
          <cell r="J48" t="str">
            <v>SUBA</v>
          </cell>
          <cell r="Q48" t="str">
            <v>puntos_ubicacion_nnaj</v>
          </cell>
          <cell r="AI48">
            <v>46148.334219436198</v>
          </cell>
        </row>
        <row r="49">
          <cell r="C49" t="str">
            <v>Calle</v>
          </cell>
          <cell r="F49" t="str">
            <v>TERRITORIO CALLE</v>
          </cell>
          <cell r="G49" t="str">
            <v>PROMOTOR SOCIAL</v>
          </cell>
          <cell r="I49" t="str">
            <v>Urbano</v>
          </cell>
          <cell r="J49" t="str">
            <v>SUBA</v>
          </cell>
          <cell r="Q49" t="str">
            <v>Población No Misional</v>
          </cell>
          <cell r="AI49">
            <v>46148.335457121393</v>
          </cell>
        </row>
        <row r="50">
          <cell r="C50" t="str">
            <v>Calle</v>
          </cell>
          <cell r="F50" t="str">
            <v>TERRITORIO CALLE</v>
          </cell>
          <cell r="G50" t="str">
            <v>PROMOTOR SOCIAL</v>
          </cell>
          <cell r="I50" t="str">
            <v>Urbano</v>
          </cell>
          <cell r="J50" t="str">
            <v>SUBA</v>
          </cell>
          <cell r="Q50" t="str">
            <v>problematicas_territoriales</v>
          </cell>
          <cell r="AI50">
            <v>46148.336788348199</v>
          </cell>
        </row>
        <row r="51">
          <cell r="C51" t="str">
            <v>Calle</v>
          </cell>
          <cell r="F51" t="str">
            <v>CALLE</v>
          </cell>
          <cell r="G51" t="str">
            <v>PROMOTOR</v>
          </cell>
          <cell r="I51" t="str">
            <v>Urbano</v>
          </cell>
          <cell r="J51" t="str">
            <v>TUNJUELITO</v>
          </cell>
          <cell r="Q51" t="str">
            <v>puntos_ubicacion_nnaj</v>
          </cell>
          <cell r="AI51">
            <v>46148.369067271895</v>
          </cell>
        </row>
        <row r="52">
          <cell r="C52" t="str">
            <v>Calle</v>
          </cell>
          <cell r="F52" t="str">
            <v>TERRITORIO CALLE</v>
          </cell>
          <cell r="G52" t="str">
            <v>PROMOTOR SOCIAL</v>
          </cell>
          <cell r="I52" t="str">
            <v>Urbano</v>
          </cell>
          <cell r="J52" t="str">
            <v>LOS MARTIRES</v>
          </cell>
          <cell r="Q52" t="str">
            <v>puntos_ubicacion_nnaj</v>
          </cell>
          <cell r="AI52">
            <v>46148.3769154779</v>
          </cell>
        </row>
        <row r="53">
          <cell r="C53" t="str">
            <v>Calle</v>
          </cell>
          <cell r="F53" t="str">
            <v>PREVENCIÓN</v>
          </cell>
          <cell r="G53" t="str">
            <v>REFERENTE ZONAL</v>
          </cell>
          <cell r="I53" t="str">
            <v>Urbano</v>
          </cell>
          <cell r="J53" t="str">
            <v>FONTIBON</v>
          </cell>
          <cell r="Q53" t="str">
            <v>caracteristicas</v>
          </cell>
          <cell r="AI53">
            <v>46148.4798406052</v>
          </cell>
        </row>
        <row r="54">
          <cell r="C54" t="str">
            <v>Prevención</v>
          </cell>
          <cell r="F54" t="str">
            <v>PREVENCIÓN</v>
          </cell>
          <cell r="G54" t="str">
            <v>PROMOTOR SOCIAL</v>
          </cell>
          <cell r="I54" t="str">
            <v>Urbano</v>
          </cell>
          <cell r="J54" t="str">
            <v>CANDELARIA</v>
          </cell>
          <cell r="Q54" t="str">
            <v>sin_presencia_de_nnaj</v>
          </cell>
          <cell r="AI54">
            <v>46148.488704470896</v>
          </cell>
        </row>
        <row r="55">
          <cell r="C55" t="str">
            <v>Prevención</v>
          </cell>
          <cell r="F55" t="str">
            <v>PREVENCIÓN</v>
          </cell>
          <cell r="G55" t="str">
            <v>PROMOTOR</v>
          </cell>
          <cell r="I55" t="str">
            <v>Urbano</v>
          </cell>
          <cell r="J55" t="str">
            <v>CANDELARIA</v>
          </cell>
          <cell r="Q55" t="str">
            <v>problematicas_territoriales</v>
          </cell>
          <cell r="AI55">
            <v>46148.489601669993</v>
          </cell>
        </row>
        <row r="56">
          <cell r="C56" t="str">
            <v>Caminando Relajado</v>
          </cell>
          <cell r="F56" t="str">
            <v>CAMINANDO RELAJADO</v>
          </cell>
          <cell r="G56" t="str">
            <v>PROMOTOR SOCIAL BACHILLER</v>
          </cell>
          <cell r="I56" t="str">
            <v>Urbano</v>
          </cell>
          <cell r="J56" t="str">
            <v>CIUDAD BOLIVAR</v>
          </cell>
          <cell r="Q56" t="str">
            <v>puntos_ubicacion_nnaj</v>
          </cell>
          <cell r="AI56">
            <v>46148.494945153798</v>
          </cell>
        </row>
        <row r="57">
          <cell r="C57" t="str">
            <v>Caminando Relajado</v>
          </cell>
          <cell r="F57" t="str">
            <v>CAMINANDO RELAJADO</v>
          </cell>
          <cell r="G57" t="str">
            <v>PROMOTOR SOCIAL BACHILLER</v>
          </cell>
          <cell r="I57" t="str">
            <v>Urbano</v>
          </cell>
          <cell r="J57" t="str">
            <v>CIUDAD BOLIVAR</v>
          </cell>
          <cell r="Q57" t="str">
            <v>caracteristicas</v>
          </cell>
          <cell r="AI57">
            <v>46148.496459528797</v>
          </cell>
        </row>
        <row r="58">
          <cell r="C58" t="str">
            <v>Prevención</v>
          </cell>
          <cell r="F58" t="str">
            <v>PREVENCIÓN</v>
          </cell>
          <cell r="G58" t="str">
            <v>PROMOTOR SOCIAL</v>
          </cell>
          <cell r="I58" t="str">
            <v>Urbano</v>
          </cell>
          <cell r="J58" t="str">
            <v>RAFAEL URIBE URIBE</v>
          </cell>
          <cell r="Q58" t="str">
            <v>caracteristicas</v>
          </cell>
          <cell r="AI58">
            <v>46148.498033544995</v>
          </cell>
        </row>
        <row r="59">
          <cell r="C59" t="str">
            <v>Prevención</v>
          </cell>
          <cell r="F59" t="str">
            <v>PREVENCIÓN</v>
          </cell>
          <cell r="G59" t="str">
            <v>PROMOTOR SOCIAL</v>
          </cell>
          <cell r="I59" t="str">
            <v>Urbano</v>
          </cell>
          <cell r="J59" t="str">
            <v>CANDELARIA</v>
          </cell>
          <cell r="Q59" t="str">
            <v>sin_presencia_de_nnaj</v>
          </cell>
          <cell r="AI59">
            <v>46148.5004025612</v>
          </cell>
        </row>
        <row r="60">
          <cell r="C60" t="str">
            <v>Prevención</v>
          </cell>
          <cell r="F60" t="str">
            <v>PREVENCIÓN</v>
          </cell>
          <cell r="G60" t="str">
            <v>PROMOTOR SOCIAL</v>
          </cell>
          <cell r="I60" t="str">
            <v>Urbano</v>
          </cell>
          <cell r="J60" t="str">
            <v>SANTA FE</v>
          </cell>
          <cell r="Q60" t="str">
            <v>problematicas_territoriales</v>
          </cell>
          <cell r="AI60">
            <v>46148.561133047297</v>
          </cell>
        </row>
        <row r="61">
          <cell r="C61" t="str">
            <v>Prevención</v>
          </cell>
          <cell r="F61" t="str">
            <v>PREVENCIÓN</v>
          </cell>
          <cell r="G61" t="str">
            <v>PROMOTOR</v>
          </cell>
          <cell r="I61" t="str">
            <v>Urbano</v>
          </cell>
          <cell r="J61" t="str">
            <v>ANTONIO NARIÑO</v>
          </cell>
          <cell r="Q61" t="str">
            <v>caracteristicas</v>
          </cell>
          <cell r="AI61">
            <v>46148.650257213994</v>
          </cell>
        </row>
        <row r="62">
          <cell r="C62" t="str">
            <v>Prevención</v>
          </cell>
          <cell r="F62" t="str">
            <v>PREVENCIÓN</v>
          </cell>
          <cell r="G62" t="str">
            <v>PROMOTOR</v>
          </cell>
          <cell r="I62" t="str">
            <v>Urbano</v>
          </cell>
          <cell r="J62" t="str">
            <v>ANTONIO NARIÑO</v>
          </cell>
          <cell r="Q62" t="str">
            <v>sin_presencia_de_nnaj</v>
          </cell>
          <cell r="AI62">
            <v>46148.650969100599</v>
          </cell>
        </row>
        <row r="63">
          <cell r="C63" t="str">
            <v>Calle</v>
          </cell>
          <cell r="F63" t="str">
            <v>TERRITORIO CALLE</v>
          </cell>
          <cell r="G63" t="str">
            <v>PROMOTOR SOCIAL</v>
          </cell>
          <cell r="I63" t="str">
            <v>Urbano</v>
          </cell>
          <cell r="J63" t="str">
            <v>SAN CRISTOBAL</v>
          </cell>
          <cell r="Q63" t="str">
            <v>problematicas_territoriales</v>
          </cell>
          <cell r="AI63">
            <v>46148.656105720896</v>
          </cell>
        </row>
        <row r="64">
          <cell r="C64" t="str">
            <v>Prevención</v>
          </cell>
          <cell r="F64" t="str">
            <v>PREVENCIÓN</v>
          </cell>
          <cell r="G64" t="str">
            <v>PROMOTOR</v>
          </cell>
          <cell r="I64" t="str">
            <v>Urbano</v>
          </cell>
          <cell r="J64" t="str">
            <v>ANTONIO NARIÑO</v>
          </cell>
          <cell r="Q64" t="str">
            <v>problematicas_territoriales</v>
          </cell>
          <cell r="AI64">
            <v>46148.666803301894</v>
          </cell>
        </row>
        <row r="65">
          <cell r="C65" t="str">
            <v>Calle</v>
          </cell>
          <cell r="F65" t="str">
            <v>TERRITORIO CALLE</v>
          </cell>
          <cell r="G65" t="str">
            <v>PROMOTOR SOCIAL</v>
          </cell>
          <cell r="I65" t="str">
            <v>Urbano</v>
          </cell>
          <cell r="J65" t="str">
            <v>SUBA</v>
          </cell>
          <cell r="Q65" t="str">
            <v>problematicas_territoriales</v>
          </cell>
          <cell r="AI65">
            <v>46148.6933136144</v>
          </cell>
        </row>
        <row r="66">
          <cell r="C66" t="str">
            <v>Prevención</v>
          </cell>
          <cell r="F66" t="str">
            <v>PREVENCIÓN</v>
          </cell>
          <cell r="G66" t="str">
            <v>PROMOTOR</v>
          </cell>
          <cell r="I66" t="str">
            <v>Urbano</v>
          </cell>
          <cell r="J66" t="str">
            <v>ANTONIO NARIÑO</v>
          </cell>
          <cell r="Q66" t="str">
            <v>caracteristicas</v>
          </cell>
          <cell r="AI66">
            <v>46148.694951137593</v>
          </cell>
        </row>
        <row r="67">
          <cell r="C67" t="str">
            <v>Calle</v>
          </cell>
          <cell r="F67" t="str">
            <v>TERRITORIO CALLE</v>
          </cell>
          <cell r="G67" t="str">
            <v>PROMOTOR SOCIAL</v>
          </cell>
          <cell r="I67" t="str">
            <v>Urbano</v>
          </cell>
          <cell r="J67" t="str">
            <v>SUBA</v>
          </cell>
          <cell r="Q67" t="str">
            <v>problematicas_territoriales</v>
          </cell>
          <cell r="AI67">
            <v>46148.695093857496</v>
          </cell>
        </row>
        <row r="68">
          <cell r="C68" t="str">
            <v>Calle</v>
          </cell>
          <cell r="F68" t="str">
            <v>TERRITORIO CALLE</v>
          </cell>
          <cell r="G68" t="str">
            <v>PROMOTOR SOCIAL</v>
          </cell>
          <cell r="I68" t="str">
            <v>Urbano</v>
          </cell>
          <cell r="J68" t="str">
            <v>SUBA</v>
          </cell>
          <cell r="Q68" t="str">
            <v>problematicas_territoriales</v>
          </cell>
          <cell r="AI68">
            <v>46148.698280512595</v>
          </cell>
        </row>
        <row r="69">
          <cell r="C69" t="str">
            <v>Prevención</v>
          </cell>
          <cell r="F69" t="str">
            <v>PREVENCIÓN</v>
          </cell>
          <cell r="G69" t="str">
            <v>PROMOTOR SOCIAL</v>
          </cell>
          <cell r="I69" t="str">
            <v>Urbano</v>
          </cell>
          <cell r="J69" t="str">
            <v>CIUDAD BOLIVAR</v>
          </cell>
          <cell r="Q69" t="str">
            <v>problematicas_territoriales</v>
          </cell>
          <cell r="AI69">
            <v>46148.724361264896</v>
          </cell>
        </row>
        <row r="70">
          <cell r="C70" t="str">
            <v>Calle</v>
          </cell>
          <cell r="F70" t="str">
            <v>PREVENCIÓN</v>
          </cell>
          <cell r="G70" t="str">
            <v>REFERENTE ZONAL</v>
          </cell>
          <cell r="I70" t="str">
            <v>Urbano</v>
          </cell>
          <cell r="J70" t="str">
            <v>BOSA</v>
          </cell>
          <cell r="Q70" t="str">
            <v>puntos_ubicacion_nnaj</v>
          </cell>
          <cell r="AI70">
            <v>46149.2720602232</v>
          </cell>
        </row>
        <row r="71">
          <cell r="C71" t="str">
            <v>Calle</v>
          </cell>
          <cell r="F71" t="str">
            <v>ESCNNA</v>
          </cell>
          <cell r="G71" t="str">
            <v>PROMOTOR</v>
          </cell>
          <cell r="I71" t="str">
            <v>Urbano</v>
          </cell>
          <cell r="J71" t="str">
            <v>SANTA FE</v>
          </cell>
          <cell r="Q71" t="str">
            <v>caracteristicas</v>
          </cell>
          <cell r="AI71">
            <v>46149.296093464</v>
          </cell>
        </row>
        <row r="72">
          <cell r="C72" t="str">
            <v>Prevención</v>
          </cell>
          <cell r="F72" t="str">
            <v>PREVENCIÓN</v>
          </cell>
          <cell r="G72" t="str">
            <v>REFERENTE ZONAL</v>
          </cell>
          <cell r="I72" t="str">
            <v>Urbano</v>
          </cell>
          <cell r="J72" t="str">
            <v>KENNEDY</v>
          </cell>
          <cell r="Q72" t="str">
            <v>caracteristicas</v>
          </cell>
          <cell r="AI72">
            <v>46149.337388220898</v>
          </cell>
        </row>
        <row r="73">
          <cell r="C73" t="str">
            <v>Calle</v>
          </cell>
          <cell r="F73" t="str">
            <v>TERRITORIO CALLE</v>
          </cell>
          <cell r="G73" t="str">
            <v>PROMOTOR SOCIAL</v>
          </cell>
          <cell r="I73" t="str">
            <v>Urbano</v>
          </cell>
          <cell r="J73" t="str">
            <v>CIUDAD BOLIVAR</v>
          </cell>
          <cell r="Q73" t="str">
            <v>caracteristicas</v>
          </cell>
          <cell r="AI73">
            <v>46149.370561831995</v>
          </cell>
        </row>
        <row r="74">
          <cell r="C74" t="str">
            <v>Calle</v>
          </cell>
          <cell r="F74" t="str">
            <v>CALLE</v>
          </cell>
          <cell r="G74" t="str">
            <v>PROMOTOR</v>
          </cell>
          <cell r="I74" t="str">
            <v>Urbano</v>
          </cell>
          <cell r="J74" t="str">
            <v>CIUDAD BOLIVAR</v>
          </cell>
          <cell r="Q74" t="str">
            <v>puntos_ubicacion_nnaj</v>
          </cell>
          <cell r="AI74">
            <v>46149.416560373698</v>
          </cell>
        </row>
        <row r="75">
          <cell r="C75" t="str">
            <v>Prevención</v>
          </cell>
          <cell r="F75" t="str">
            <v>PREVENCIÓN</v>
          </cell>
          <cell r="G75" t="str">
            <v>PROMOTOR</v>
          </cell>
          <cell r="I75" t="str">
            <v>Urbano</v>
          </cell>
          <cell r="J75" t="str">
            <v>SUBA</v>
          </cell>
          <cell r="Q75" t="str">
            <v>problematicas_territoriales</v>
          </cell>
          <cell r="AI75">
            <v>46149.438446496395</v>
          </cell>
        </row>
        <row r="76">
          <cell r="C76" t="str">
            <v>Calle</v>
          </cell>
          <cell r="F76" t="str">
            <v>TERRITORIO CALLE</v>
          </cell>
          <cell r="G76" t="str">
            <v>PROMOTOR SOCIAL</v>
          </cell>
          <cell r="I76" t="str">
            <v>Urbano</v>
          </cell>
          <cell r="J76" t="str">
            <v>SUBA</v>
          </cell>
          <cell r="Q76" t="str">
            <v>caracteristicas</v>
          </cell>
          <cell r="AI76">
            <v>46149.444653521794</v>
          </cell>
        </row>
        <row r="77">
          <cell r="C77" t="str">
            <v>Calle</v>
          </cell>
          <cell r="F77" t="str">
            <v>TERRITORIO CALLE</v>
          </cell>
          <cell r="G77" t="str">
            <v>PROMOTOR SOCIAL</v>
          </cell>
          <cell r="I77" t="str">
            <v>Urbano</v>
          </cell>
          <cell r="J77" t="str">
            <v>SUBA</v>
          </cell>
          <cell r="Q77" t="str">
            <v>Población No Misional</v>
          </cell>
          <cell r="AI77">
            <v>46149.446753857497</v>
          </cell>
        </row>
        <row r="78">
          <cell r="C78" t="str">
            <v>Prevención</v>
          </cell>
          <cell r="F78" t="str">
            <v>PREVENCIÓN</v>
          </cell>
          <cell r="G78" t="str">
            <v>PROMOTOR</v>
          </cell>
          <cell r="I78" t="str">
            <v>Urbano</v>
          </cell>
          <cell r="J78" t="str">
            <v>SUBA</v>
          </cell>
          <cell r="Q78" t="str">
            <v>problematicas_territoriales</v>
          </cell>
          <cell r="AI78">
            <v>46149.451350454699</v>
          </cell>
        </row>
        <row r="79">
          <cell r="C79" t="str">
            <v>Prevención</v>
          </cell>
          <cell r="F79" t="str">
            <v>PREVENCIÓN</v>
          </cell>
          <cell r="G79" t="str">
            <v>PROMOTOR</v>
          </cell>
          <cell r="I79" t="str">
            <v>Urbano</v>
          </cell>
          <cell r="J79" t="str">
            <v>SUBA</v>
          </cell>
          <cell r="Q79" t="str">
            <v>problematicas_territoriales</v>
          </cell>
          <cell r="AI79">
            <v>46149.458246808899</v>
          </cell>
        </row>
        <row r="80">
          <cell r="C80" t="str">
            <v>Calle</v>
          </cell>
          <cell r="F80" t="str">
            <v>TERRITORIO CALLE</v>
          </cell>
          <cell r="G80" t="str">
            <v>PROMOTOR SOCIAL</v>
          </cell>
          <cell r="I80" t="str">
            <v>Urbano</v>
          </cell>
          <cell r="J80" t="str">
            <v>ENGATIVA</v>
          </cell>
          <cell r="Q80" t="str">
            <v>Población No Misional</v>
          </cell>
          <cell r="AI80">
            <v>46149.523699227895</v>
          </cell>
        </row>
        <row r="81">
          <cell r="C81" t="str">
            <v>Prevención</v>
          </cell>
          <cell r="F81" t="str">
            <v>PREVENCIÓN</v>
          </cell>
          <cell r="G81" t="str">
            <v>PROMOTOR SOCIAL</v>
          </cell>
          <cell r="I81" t="str">
            <v>Urbano</v>
          </cell>
          <cell r="J81" t="str">
            <v>SANTA FE</v>
          </cell>
          <cell r="Q81" t="str">
            <v>caracteristicas</v>
          </cell>
          <cell r="AI81">
            <v>46149.547516554296</v>
          </cell>
        </row>
        <row r="82">
          <cell r="C82" t="str">
            <v>Prevención</v>
          </cell>
          <cell r="F82" t="str">
            <v>PREVENCIÓN</v>
          </cell>
          <cell r="G82" t="str">
            <v>PROMOTOR SOCIAL</v>
          </cell>
          <cell r="I82" t="str">
            <v>Urbano</v>
          </cell>
          <cell r="J82" t="str">
            <v>RAFAEL URIBE URIBE</v>
          </cell>
          <cell r="Q82" t="str">
            <v>puntos_ubicacion_nnaj</v>
          </cell>
          <cell r="AI82">
            <v>46149.611757132996</v>
          </cell>
        </row>
        <row r="83">
          <cell r="C83" t="str">
            <v>Calle</v>
          </cell>
          <cell r="F83" t="str">
            <v>PREVENCIÓN</v>
          </cell>
          <cell r="G83" t="str">
            <v>REFERENTE ZONAL</v>
          </cell>
          <cell r="I83" t="str">
            <v>Urbano</v>
          </cell>
          <cell r="J83" t="str">
            <v>SANTA FE</v>
          </cell>
          <cell r="Q83" t="str">
            <v>problematicas_territoriales</v>
          </cell>
          <cell r="AI83">
            <v>46150.2973655936</v>
          </cell>
        </row>
        <row r="84">
          <cell r="C84" t="str">
            <v>Calle</v>
          </cell>
          <cell r="F84" t="str">
            <v>TERRITORIO CALLE</v>
          </cell>
          <cell r="G84" t="str">
            <v>PROMOTOR SOCIAL</v>
          </cell>
          <cell r="I84" t="str">
            <v>Urbano</v>
          </cell>
          <cell r="J84" t="str">
            <v>BARRIOS UNIDOS</v>
          </cell>
          <cell r="Q84" t="str">
            <v>problematicas_territoriales</v>
          </cell>
          <cell r="AI84">
            <v>46150.367481183894</v>
          </cell>
        </row>
        <row r="85">
          <cell r="C85" t="str">
            <v>Calle</v>
          </cell>
          <cell r="F85" t="str">
            <v>TERRITORIO CALLE</v>
          </cell>
          <cell r="G85" t="str">
            <v>PROMOTOR SOCIAL</v>
          </cell>
          <cell r="I85" t="str">
            <v>Urbano</v>
          </cell>
          <cell r="J85" t="str">
            <v>BARRIOS UNIDOS</v>
          </cell>
          <cell r="Q85" t="str">
            <v>caracteristicas</v>
          </cell>
          <cell r="AI85">
            <v>46150.367929401495</v>
          </cell>
        </row>
        <row r="86">
          <cell r="C86" t="str">
            <v>Calle</v>
          </cell>
          <cell r="F86" t="str">
            <v>TERRITORIO CALLE</v>
          </cell>
          <cell r="G86" t="str">
            <v>PROMOTOR SOCIAL</v>
          </cell>
          <cell r="I86" t="str">
            <v>Urbano</v>
          </cell>
          <cell r="J86" t="str">
            <v>BARRIOS UNIDOS</v>
          </cell>
          <cell r="Q86" t="str">
            <v>problematicas_territoriales</v>
          </cell>
          <cell r="AI86">
            <v>46150.368044135299</v>
          </cell>
        </row>
        <row r="87">
          <cell r="C87" t="str">
            <v>Calle</v>
          </cell>
          <cell r="F87" t="str">
            <v>TERRITORIO CALLE</v>
          </cell>
          <cell r="G87" t="str">
            <v>PROMOTOR SOCIAL</v>
          </cell>
          <cell r="I87" t="str">
            <v>Urbano</v>
          </cell>
          <cell r="J87" t="str">
            <v>BARRIOS UNIDOS</v>
          </cell>
          <cell r="Q87" t="str">
            <v>problematicas_territoriales</v>
          </cell>
          <cell r="AI87">
            <v>46150.368666288094</v>
          </cell>
        </row>
        <row r="88">
          <cell r="C88" t="str">
            <v>Calle</v>
          </cell>
          <cell r="F88" t="str">
            <v>TERRITORIO CALLE</v>
          </cell>
          <cell r="G88" t="str">
            <v>PROMOTOR SOCIAL</v>
          </cell>
          <cell r="I88" t="str">
            <v>Urbano</v>
          </cell>
          <cell r="J88" t="str">
            <v>KENNEDY</v>
          </cell>
          <cell r="Q88" t="str">
            <v>Población No Misional</v>
          </cell>
          <cell r="AI88">
            <v>46150.377440744094</v>
          </cell>
        </row>
        <row r="89">
          <cell r="C89" t="str">
            <v>Prevención</v>
          </cell>
          <cell r="F89" t="str">
            <v>PREVENCIÓN</v>
          </cell>
          <cell r="G89" t="str">
            <v>PROMOTOR SOCIAL</v>
          </cell>
          <cell r="I89" t="str">
            <v>Urbano</v>
          </cell>
          <cell r="J89" t="str">
            <v>SAN CRISTOBAL</v>
          </cell>
          <cell r="Q89" t="str">
            <v>activ_econ</v>
          </cell>
          <cell r="AI89">
            <v>46150.437807028793</v>
          </cell>
        </row>
        <row r="90">
          <cell r="C90" t="str">
            <v>Prevención</v>
          </cell>
          <cell r="F90" t="str">
            <v>PREVENCIÓN</v>
          </cell>
          <cell r="G90" t="str">
            <v>PROMOTOR SOCIAL</v>
          </cell>
          <cell r="I90" t="str">
            <v>Urbano</v>
          </cell>
          <cell r="J90" t="str">
            <v>SAN CRISTOBAL</v>
          </cell>
          <cell r="Q90" t="str">
            <v>puntos_ubicacion_nnaj</v>
          </cell>
          <cell r="AI90">
            <v>46150.467909910694</v>
          </cell>
        </row>
        <row r="91">
          <cell r="C91" t="str">
            <v>Prevención</v>
          </cell>
          <cell r="F91" t="str">
            <v>PREVENCIÓN</v>
          </cell>
          <cell r="G91" t="str">
            <v>PROMOTOR SOCIAL</v>
          </cell>
          <cell r="I91" t="str">
            <v>Urbano</v>
          </cell>
          <cell r="J91" t="str">
            <v>SANTA FE</v>
          </cell>
          <cell r="Q91" t="str">
            <v>caracteristicas</v>
          </cell>
          <cell r="AI91">
            <v>46150.476454980198</v>
          </cell>
        </row>
        <row r="92">
          <cell r="C92" t="str">
            <v>Prevención</v>
          </cell>
          <cell r="F92" t="str">
            <v>PREVENCIÓN</v>
          </cell>
          <cell r="G92" t="str">
            <v>PROMOTOR</v>
          </cell>
          <cell r="I92" t="str">
            <v>Urbano</v>
          </cell>
          <cell r="J92" t="str">
            <v>SANTA FE</v>
          </cell>
          <cell r="Q92" t="str">
            <v>problematicas_territoriales</v>
          </cell>
          <cell r="AI92">
            <v>46150.477322237093</v>
          </cell>
        </row>
        <row r="93">
          <cell r="C93" t="str">
            <v>Prevención</v>
          </cell>
          <cell r="F93" t="str">
            <v>PREVENCIÓN</v>
          </cell>
          <cell r="G93" t="str">
            <v>PROMOTOR SOCIAL</v>
          </cell>
          <cell r="I93" t="str">
            <v>Urbano</v>
          </cell>
          <cell r="J93" t="str">
            <v>SAN CRISTOBAL</v>
          </cell>
          <cell r="Q93" t="str">
            <v>problematicas_territoriales</v>
          </cell>
          <cell r="AI93">
            <v>46150.487828186197</v>
          </cell>
        </row>
        <row r="94">
          <cell r="C94" t="str">
            <v>Caminando Relajado</v>
          </cell>
          <cell r="F94" t="str">
            <v>CAMINANDO RELAJADO</v>
          </cell>
          <cell r="G94" t="str">
            <v>REFERENTE ZONAL</v>
          </cell>
          <cell r="I94" t="str">
            <v>Urbano</v>
          </cell>
          <cell r="J94" t="str">
            <v>USME</v>
          </cell>
          <cell r="Q94" t="str">
            <v>problematicas_territoriales</v>
          </cell>
          <cell r="AI94">
            <v>46150.502140871395</v>
          </cell>
        </row>
        <row r="95">
          <cell r="C95" t="str">
            <v>Caminando Relajado</v>
          </cell>
          <cell r="F95" t="str">
            <v>CAMINANDO RELAJADO</v>
          </cell>
          <cell r="G95" t="str">
            <v>PROMOTOR JUNIOR</v>
          </cell>
          <cell r="I95" t="str">
            <v>Urbano</v>
          </cell>
          <cell r="J95" t="str">
            <v>USME</v>
          </cell>
          <cell r="Q95" t="str">
            <v>activ_econ</v>
          </cell>
          <cell r="AI95">
            <v>46150.509241681597</v>
          </cell>
        </row>
        <row r="96">
          <cell r="C96" t="str">
            <v>Prevención</v>
          </cell>
          <cell r="F96" t="str">
            <v>PREVENCIÓN</v>
          </cell>
          <cell r="G96" t="str">
            <v>PROMOTOR SOCIAL</v>
          </cell>
          <cell r="I96" t="str">
            <v>Urbano</v>
          </cell>
          <cell r="J96" t="str">
            <v>SAN CRISTOBAL</v>
          </cell>
          <cell r="Q96" t="str">
            <v>puntos_ubicacion_nnaj</v>
          </cell>
          <cell r="AI96">
            <v>46150.510722572799</v>
          </cell>
        </row>
        <row r="97">
          <cell r="C97" t="str">
            <v>Caminando Relajado</v>
          </cell>
          <cell r="F97" t="str">
            <v>CAMINANDO RELAJADO</v>
          </cell>
          <cell r="G97" t="str">
            <v>PROMOTOR SOCIAL BACHILLER</v>
          </cell>
          <cell r="I97" t="str">
            <v>Urbano</v>
          </cell>
          <cell r="J97" t="str">
            <v>USME</v>
          </cell>
          <cell r="Q97" t="str">
            <v>problematicas_territoriales</v>
          </cell>
          <cell r="AI97">
            <v>46150.535518440796</v>
          </cell>
        </row>
        <row r="98">
          <cell r="C98" t="str">
            <v>Caminando Relajado</v>
          </cell>
          <cell r="F98" t="str">
            <v>CAMINANDO RELAJADO</v>
          </cell>
          <cell r="G98" t="str">
            <v>PROMOTOR JUNIOR</v>
          </cell>
          <cell r="I98" t="str">
            <v>Urbano</v>
          </cell>
          <cell r="J98" t="str">
            <v>USME</v>
          </cell>
          <cell r="Q98" t="str">
            <v>activ_econ</v>
          </cell>
          <cell r="AI98">
            <v>46150.557324806599</v>
          </cell>
        </row>
        <row r="99">
          <cell r="C99" t="str">
            <v>Caminando Relajado</v>
          </cell>
          <cell r="F99" t="str">
            <v>CAMINANDO RELAJADO</v>
          </cell>
          <cell r="G99" t="str">
            <v>PROMOTOR SOCIAL BACHILLER</v>
          </cell>
          <cell r="I99" t="str">
            <v>Urbano</v>
          </cell>
          <cell r="J99" t="str">
            <v>USME</v>
          </cell>
          <cell r="Q99" t="str">
            <v>puntos_ubicacion_nnaj</v>
          </cell>
          <cell r="AI99">
            <v>46150.569227318098</v>
          </cell>
        </row>
        <row r="100">
          <cell r="C100" t="str">
            <v>Prevención</v>
          </cell>
          <cell r="F100" t="str">
            <v>PREVENCIÓN</v>
          </cell>
          <cell r="G100" t="str">
            <v>PROMOTOR SOCIAL</v>
          </cell>
          <cell r="I100" t="str">
            <v>Urbano</v>
          </cell>
          <cell r="J100" t="str">
            <v>SAN CRISTOBAL</v>
          </cell>
          <cell r="Q100" t="str">
            <v>caracteristicas</v>
          </cell>
          <cell r="AI100">
            <v>46150.579888058899</v>
          </cell>
        </row>
        <row r="101">
          <cell r="C101" t="str">
            <v>Prevención</v>
          </cell>
          <cell r="F101" t="str">
            <v>PREVENCIÓN</v>
          </cell>
          <cell r="G101" t="str">
            <v>PROMOTOR</v>
          </cell>
          <cell r="I101" t="str">
            <v>Urbano</v>
          </cell>
          <cell r="J101" t="str">
            <v>SUBA</v>
          </cell>
          <cell r="Q101" t="str">
            <v>problematicas_territoriales</v>
          </cell>
          <cell r="AI101">
            <v>46150.620584181597</v>
          </cell>
        </row>
        <row r="102">
          <cell r="C102" t="str">
            <v>Prevención</v>
          </cell>
          <cell r="F102" t="str">
            <v>PREVENCIÓN</v>
          </cell>
          <cell r="G102" t="str">
            <v>PROMOTOR SOCIAL</v>
          </cell>
          <cell r="I102" t="str">
            <v>Urbano</v>
          </cell>
          <cell r="J102" t="str">
            <v>USAQUEN</v>
          </cell>
          <cell r="Q102" t="str">
            <v>sin_presencia_de_nnaj</v>
          </cell>
          <cell r="AI102">
            <v>46150.626862966295</v>
          </cell>
        </row>
        <row r="103">
          <cell r="C103" t="str">
            <v>Caminando Relajado</v>
          </cell>
          <cell r="F103" t="str">
            <v>CAMINANDO RELAJADO</v>
          </cell>
          <cell r="G103" t="str">
            <v>PROMOTOR SOCIAL BACHILLER</v>
          </cell>
          <cell r="I103" t="str">
            <v>Urbano</v>
          </cell>
          <cell r="J103" t="str">
            <v>RAFAEL URIBE URIBE</v>
          </cell>
          <cell r="Q103" t="str">
            <v>puntos_ubicacion_nnaj</v>
          </cell>
          <cell r="AI103">
            <v>46150.631943903798</v>
          </cell>
        </row>
        <row r="104">
          <cell r="C104" t="str">
            <v>Caminando Relajado</v>
          </cell>
          <cell r="F104" t="str">
            <v>CAMINANDO RELAJADO</v>
          </cell>
          <cell r="G104" t="str">
            <v>PROMOTOR SOCIAL BACHILLER</v>
          </cell>
          <cell r="I104" t="str">
            <v>Urbano</v>
          </cell>
          <cell r="J104" t="str">
            <v>SUBA</v>
          </cell>
          <cell r="Q104" t="str">
            <v>puntos_ubicacion_nnaj</v>
          </cell>
          <cell r="AI104">
            <v>46150.662950512597</v>
          </cell>
        </row>
        <row r="105">
          <cell r="C105" t="str">
            <v>Caminando Relajado</v>
          </cell>
          <cell r="F105" t="str">
            <v>CAMINANDO RELAJADO</v>
          </cell>
          <cell r="G105" t="str">
            <v>REFERENTE ZONAL</v>
          </cell>
          <cell r="I105" t="str">
            <v>Urbano</v>
          </cell>
          <cell r="J105" t="str">
            <v>SUBA</v>
          </cell>
          <cell r="Q105" t="str">
            <v>puntos_ubicacion_nnaj</v>
          </cell>
          <cell r="AI105">
            <v>46150.664041889897</v>
          </cell>
        </row>
        <row r="106">
          <cell r="C106" t="str">
            <v>Caminando Relajado</v>
          </cell>
          <cell r="F106" t="str">
            <v>CAMINANDO</v>
          </cell>
          <cell r="G106" t="str">
            <v>PROMOTOR</v>
          </cell>
          <cell r="I106" t="str">
            <v>Urbano</v>
          </cell>
          <cell r="J106" t="str">
            <v>SUBA</v>
          </cell>
          <cell r="Q106" t="str">
            <v>caracteristicas</v>
          </cell>
          <cell r="AI106">
            <v>46150.666263487095</v>
          </cell>
        </row>
        <row r="107">
          <cell r="C107" t="str">
            <v>Prevención</v>
          </cell>
          <cell r="F107" t="str">
            <v>PREVENCIÓN</v>
          </cell>
          <cell r="G107" t="str">
            <v>PROMOTOR SOCIAL</v>
          </cell>
          <cell r="I107" t="str">
            <v>Urbano</v>
          </cell>
          <cell r="J107" t="str">
            <v>USME</v>
          </cell>
          <cell r="Q107" t="str">
            <v>sin_presencia_de_nnaj</v>
          </cell>
          <cell r="AI107">
            <v>46150.7047155357</v>
          </cell>
        </row>
        <row r="108">
          <cell r="C108" t="str">
            <v>Prevención</v>
          </cell>
          <cell r="F108" t="str">
            <v>PREVENCIÓN</v>
          </cell>
          <cell r="G108" t="str">
            <v>PROMOTOR SOCIAL</v>
          </cell>
          <cell r="I108" t="str">
            <v>Urbano</v>
          </cell>
          <cell r="J108" t="str">
            <v>USAQUEN</v>
          </cell>
          <cell r="Q108" t="str">
            <v>caracteristicas</v>
          </cell>
          <cell r="AI108">
            <v>46150.705293892199</v>
          </cell>
        </row>
        <row r="109">
          <cell r="C109" t="str">
            <v>Prevención</v>
          </cell>
          <cell r="F109" t="str">
            <v>PREVENCIÓN</v>
          </cell>
          <cell r="G109" t="str">
            <v>PROMOTOR SOCIAL</v>
          </cell>
          <cell r="I109" t="str">
            <v>Urbano</v>
          </cell>
          <cell r="J109" t="str">
            <v>USAQUEN</v>
          </cell>
          <cell r="Q109" t="str">
            <v>puntos_ubicacion_nnaj</v>
          </cell>
          <cell r="AI109">
            <v>46150.705444713996</v>
          </cell>
        </row>
        <row r="110">
          <cell r="C110" t="str">
            <v>Prevención</v>
          </cell>
          <cell r="F110" t="str">
            <v>PREVENCIÓN</v>
          </cell>
          <cell r="G110" t="str">
            <v>PROMOTOR SOCIAL</v>
          </cell>
          <cell r="I110" t="str">
            <v>Urbano</v>
          </cell>
          <cell r="J110" t="str">
            <v>USME</v>
          </cell>
          <cell r="Q110" t="str">
            <v>caracteristicas</v>
          </cell>
          <cell r="AI110">
            <v>46150.739660327396</v>
          </cell>
        </row>
        <row r="111">
          <cell r="C111" t="str">
            <v>Prevención</v>
          </cell>
          <cell r="F111" t="str">
            <v>PREVENCIÓN</v>
          </cell>
          <cell r="G111" t="str">
            <v>PROMOTOR SOCIAL</v>
          </cell>
          <cell r="I111" t="str">
            <v>Urbano</v>
          </cell>
          <cell r="J111" t="str">
            <v>USME</v>
          </cell>
          <cell r="Q111" t="str">
            <v>problematicas_territoriales</v>
          </cell>
          <cell r="AI111">
            <v>46150.831452526494</v>
          </cell>
        </row>
        <row r="112">
          <cell r="C112" t="str">
            <v>Prevención</v>
          </cell>
          <cell r="F112" t="str">
            <v>PREVENCIÓN</v>
          </cell>
          <cell r="G112" t="str">
            <v>PROMOTOR SOCIAL</v>
          </cell>
          <cell r="I112" t="str">
            <v>Urbano</v>
          </cell>
          <cell r="J112" t="str">
            <v>USME</v>
          </cell>
          <cell r="Q112" t="str">
            <v>caracteristicas</v>
          </cell>
          <cell r="AI112">
            <v>46150.832191114394</v>
          </cell>
        </row>
        <row r="113">
          <cell r="C113" t="str">
            <v>Prevención</v>
          </cell>
          <cell r="F113" t="str">
            <v>PREVENCIÓN</v>
          </cell>
          <cell r="G113" t="str">
            <v>PROMOTOR SOCIAL</v>
          </cell>
          <cell r="I113" t="str">
            <v>Urbano</v>
          </cell>
          <cell r="J113" t="str">
            <v>USME</v>
          </cell>
          <cell r="Q113" t="str">
            <v>puntos_ubicacion_nnaj</v>
          </cell>
          <cell r="AI113">
            <v>46150.834327769495</v>
          </cell>
        </row>
        <row r="114">
          <cell r="C114" t="str">
            <v>Prevención</v>
          </cell>
          <cell r="F114" t="str">
            <v>PREVENCIÓN</v>
          </cell>
          <cell r="G114" t="str">
            <v>PROMOTOR SOCIAL</v>
          </cell>
          <cell r="I114" t="str">
            <v>Urbano</v>
          </cell>
          <cell r="J114" t="str">
            <v>USME</v>
          </cell>
          <cell r="Q114" t="str">
            <v>caracteristicas</v>
          </cell>
          <cell r="AI114">
            <v>46150.834521994097</v>
          </cell>
        </row>
        <row r="115">
          <cell r="C115" t="str">
            <v>Prevención</v>
          </cell>
          <cell r="F115" t="str">
            <v>PREVENCIÓN</v>
          </cell>
          <cell r="G115" t="str">
            <v>PROMOTOR SOCIAL</v>
          </cell>
          <cell r="I115" t="str">
            <v>Urbano</v>
          </cell>
          <cell r="J115" t="str">
            <v>USME</v>
          </cell>
          <cell r="Q115" t="str">
            <v>puntos_ubicacion_nnaj</v>
          </cell>
          <cell r="AI115">
            <v>46150.835459019494</v>
          </cell>
        </row>
        <row r="116">
          <cell r="C116" t="str">
            <v>Prevención</v>
          </cell>
          <cell r="F116" t="str">
            <v>PREVENCIÓN</v>
          </cell>
          <cell r="G116" t="str">
            <v>REFERENTE</v>
          </cell>
          <cell r="I116" t="str">
            <v>Urbano</v>
          </cell>
          <cell r="J116" t="str">
            <v>KENNEDY</v>
          </cell>
          <cell r="Q116" t="str">
            <v>caracteristicas</v>
          </cell>
          <cell r="AI116">
            <v>46152.844005940795</v>
          </cell>
        </row>
        <row r="117">
          <cell r="C117" t="str">
            <v>Calle</v>
          </cell>
          <cell r="F117" t="str">
            <v>TERRITORIO CALLE</v>
          </cell>
          <cell r="G117" t="str">
            <v>REFERENTE ZONAL</v>
          </cell>
          <cell r="I117" t="str">
            <v>Urbano</v>
          </cell>
          <cell r="J117" t="str">
            <v>SANTA FE</v>
          </cell>
          <cell r="Q117" t="str">
            <v>problematicas_territoriales</v>
          </cell>
          <cell r="AI117">
            <v>46154.3099100728</v>
          </cell>
        </row>
        <row r="118">
          <cell r="C118" t="str">
            <v>Calle</v>
          </cell>
          <cell r="F118" t="str">
            <v>TERRITORIO CALLE</v>
          </cell>
          <cell r="G118" t="str">
            <v>REFERENTE ZONAL</v>
          </cell>
          <cell r="I118" t="str">
            <v>Urbano</v>
          </cell>
          <cell r="J118" t="str">
            <v>SANTA FE</v>
          </cell>
          <cell r="Q118" t="str">
            <v>puntos_ubicacion_nnaj</v>
          </cell>
          <cell r="AI118">
            <v>46154.310967306599</v>
          </cell>
        </row>
        <row r="119">
          <cell r="C119" t="str">
            <v>Calle</v>
          </cell>
          <cell r="F119" t="str">
            <v>TERRITORIO CALLE</v>
          </cell>
          <cell r="G119" t="str">
            <v>REFERENTE ZONAL</v>
          </cell>
          <cell r="I119" t="str">
            <v>Urbano</v>
          </cell>
          <cell r="J119" t="str">
            <v>SANTA FE</v>
          </cell>
          <cell r="Q119" t="str">
            <v>Población No Misional</v>
          </cell>
          <cell r="AI119">
            <v>46154.311870651494</v>
          </cell>
        </row>
        <row r="120">
          <cell r="C120" t="str">
            <v>Calle</v>
          </cell>
          <cell r="F120" t="str">
            <v>TERRITORIO CALLE</v>
          </cell>
          <cell r="G120" t="str">
            <v>PROMOTOR SOCIAL</v>
          </cell>
          <cell r="I120" t="str">
            <v>Urbano</v>
          </cell>
          <cell r="J120" t="str">
            <v>SUBA</v>
          </cell>
          <cell r="Q120" t="str">
            <v>Población No Misional</v>
          </cell>
          <cell r="AI120">
            <v>46154.360131762594</v>
          </cell>
        </row>
        <row r="121">
          <cell r="C121" t="str">
            <v>Calle</v>
          </cell>
          <cell r="F121" t="str">
            <v>TERRITORIO CALLE</v>
          </cell>
          <cell r="G121" t="str">
            <v>PROMOTOR SOCIAL</v>
          </cell>
          <cell r="I121" t="str">
            <v>Urbano</v>
          </cell>
          <cell r="J121" t="str">
            <v>USAQUEN</v>
          </cell>
          <cell r="Q121" t="str">
            <v>caracteristicas</v>
          </cell>
          <cell r="AI121">
            <v>46154.362946774199</v>
          </cell>
        </row>
        <row r="122">
          <cell r="C122" t="str">
            <v>Calle</v>
          </cell>
          <cell r="F122" t="str">
            <v>TERRITORIO CALLE</v>
          </cell>
          <cell r="G122" t="str">
            <v>PROMOTOR SOCIAL</v>
          </cell>
          <cell r="I122" t="str">
            <v>Urbano</v>
          </cell>
          <cell r="J122" t="str">
            <v>USAQUEN</v>
          </cell>
          <cell r="Q122" t="str">
            <v>problematicas_territoriales</v>
          </cell>
          <cell r="AI122">
            <v>46154.3705223297</v>
          </cell>
        </row>
        <row r="123">
          <cell r="C123" t="str">
            <v>Calle</v>
          </cell>
          <cell r="F123" t="str">
            <v>TERRITORIO CALLE</v>
          </cell>
          <cell r="G123" t="str">
            <v>PROMOTOR SOCIAL</v>
          </cell>
          <cell r="I123" t="str">
            <v>Urbano</v>
          </cell>
          <cell r="J123" t="str">
            <v>USAQUEN</v>
          </cell>
          <cell r="Q123" t="str">
            <v>Población No Misional</v>
          </cell>
          <cell r="AI123">
            <v>46154.372074250998</v>
          </cell>
        </row>
        <row r="124">
          <cell r="C124" t="str">
            <v>Calle</v>
          </cell>
          <cell r="F124" t="str">
            <v>TERRITORIO CALLE</v>
          </cell>
          <cell r="G124" t="str">
            <v>PROMOTOR SOCIAL</v>
          </cell>
          <cell r="I124" t="str">
            <v>Urbano</v>
          </cell>
          <cell r="J124" t="str">
            <v>CANDELARIA</v>
          </cell>
          <cell r="Q124" t="str">
            <v>puntos_ubicacion_nnaj</v>
          </cell>
          <cell r="AI124">
            <v>46154.402053452395</v>
          </cell>
        </row>
        <row r="125">
          <cell r="C125" t="str">
            <v>Prevención</v>
          </cell>
          <cell r="F125" t="str">
            <v>PREVENCIÓN</v>
          </cell>
          <cell r="G125" t="str">
            <v>PROMOTOR</v>
          </cell>
          <cell r="I125" t="str">
            <v>Urbano</v>
          </cell>
          <cell r="J125" t="str">
            <v>CHAPINERO</v>
          </cell>
          <cell r="Q125" t="str">
            <v>problematicas_territoriales</v>
          </cell>
          <cell r="AI125">
            <v>46154.410191866795</v>
          </cell>
        </row>
        <row r="126">
          <cell r="C126" t="str">
            <v>Prevención</v>
          </cell>
          <cell r="F126" t="str">
            <v>PREVENCIÓN</v>
          </cell>
          <cell r="G126" t="str">
            <v>PROMOTOR</v>
          </cell>
          <cell r="I126" t="str">
            <v>Urbano</v>
          </cell>
          <cell r="J126" t="str">
            <v>CHAPINERO</v>
          </cell>
          <cell r="Q126" t="str">
            <v>sin_presencia_de_nnaj</v>
          </cell>
          <cell r="AI126">
            <v>46154.414684829695</v>
          </cell>
        </row>
        <row r="127">
          <cell r="C127" t="str">
            <v>Prevención</v>
          </cell>
          <cell r="F127" t="str">
            <v>PREVENCIÓN</v>
          </cell>
          <cell r="G127" t="str">
            <v>PROMOTOR</v>
          </cell>
          <cell r="I127" t="str">
            <v>Urbano</v>
          </cell>
          <cell r="J127" t="str">
            <v>CHAPINERO</v>
          </cell>
          <cell r="Q127" t="str">
            <v>problematicas_territoriales</v>
          </cell>
          <cell r="AI127">
            <v>46154.426038799596</v>
          </cell>
        </row>
        <row r="128">
          <cell r="C128" t="str">
            <v>Prevención</v>
          </cell>
          <cell r="F128" t="str">
            <v>PREVENCIÓN</v>
          </cell>
          <cell r="G128" t="str">
            <v>PROMOTOR SOCIAL</v>
          </cell>
          <cell r="I128" t="str">
            <v>Urbano</v>
          </cell>
          <cell r="J128" t="str">
            <v>TEUSAQUILLO</v>
          </cell>
          <cell r="Q128" t="str">
            <v>sin_presencia_de_nnaj</v>
          </cell>
          <cell r="AI128">
            <v>46154.4434512765</v>
          </cell>
        </row>
        <row r="129">
          <cell r="C129" t="str">
            <v>Prevención</v>
          </cell>
          <cell r="F129" t="str">
            <v>PREVENCIÓN</v>
          </cell>
          <cell r="G129" t="str">
            <v>PROMOTOR</v>
          </cell>
          <cell r="I129" t="str">
            <v>Urbano</v>
          </cell>
          <cell r="J129" t="str">
            <v>CHAPINERO</v>
          </cell>
          <cell r="Q129" t="str">
            <v>problematicas_territoriales</v>
          </cell>
          <cell r="AI129">
            <v>46154.444476172299</v>
          </cell>
        </row>
        <row r="130">
          <cell r="C130" t="str">
            <v>Prevención</v>
          </cell>
          <cell r="F130" t="str">
            <v>PREVENCIÓN</v>
          </cell>
          <cell r="G130" t="str">
            <v>PROMOTOR SOCIAL</v>
          </cell>
          <cell r="I130" t="str">
            <v>Urbano</v>
          </cell>
          <cell r="J130" t="str">
            <v>SANTA FE</v>
          </cell>
          <cell r="Q130" t="str">
            <v>problematicas_territoriales</v>
          </cell>
          <cell r="AI130">
            <v>46154.455830547297</v>
          </cell>
        </row>
        <row r="131">
          <cell r="C131" t="str">
            <v>Caminando Relajado</v>
          </cell>
          <cell r="F131" t="str">
            <v>CAMINANDO RELAJADO</v>
          </cell>
          <cell r="G131" t="str">
            <v>PROMOTOR SOCIAL BACHILLER</v>
          </cell>
          <cell r="I131" t="str">
            <v>Urbano</v>
          </cell>
          <cell r="J131" t="str">
            <v>BOSA</v>
          </cell>
          <cell r="Q131" t="str">
            <v>puntos_ubicacion_nnaj</v>
          </cell>
          <cell r="AI131">
            <v>46154.637419737097</v>
          </cell>
        </row>
        <row r="132">
          <cell r="C132" t="str">
            <v>Caminando Relajado</v>
          </cell>
          <cell r="F132" t="str">
            <v>CAMINANDO RELAJADO</v>
          </cell>
          <cell r="G132" t="str">
            <v>PROMOTOR JUNIOR</v>
          </cell>
          <cell r="I132" t="str">
            <v>Urbano</v>
          </cell>
          <cell r="J132" t="str">
            <v>BOSA</v>
          </cell>
          <cell r="Q132" t="str">
            <v>puntos_ubicacion_nnaj</v>
          </cell>
          <cell r="AI132">
            <v>46154.637962167697</v>
          </cell>
        </row>
        <row r="133">
          <cell r="C133" t="str">
            <v>Calle</v>
          </cell>
          <cell r="F133" t="str">
            <v>TERRITORIO CALLE</v>
          </cell>
          <cell r="G133" t="str">
            <v>PROMOTOR SOCIAL</v>
          </cell>
          <cell r="I133" t="str">
            <v>Urbano</v>
          </cell>
          <cell r="J133" t="str">
            <v>ENGATIVA</v>
          </cell>
          <cell r="Q133" t="str">
            <v>Población No Misional</v>
          </cell>
          <cell r="AI133">
            <v>46154.638942121397</v>
          </cell>
        </row>
        <row r="134">
          <cell r="C134" t="str">
            <v>Caminando Relajado</v>
          </cell>
          <cell r="F134" t="str">
            <v>CAMINANDO RELAJADO</v>
          </cell>
          <cell r="G134" t="str">
            <v>PROMOTOR SOCIAL BACHILLER</v>
          </cell>
          <cell r="I134" t="str">
            <v>Urbano</v>
          </cell>
          <cell r="J134" t="str">
            <v>BOSA</v>
          </cell>
          <cell r="Q134" t="str">
            <v>puntos_ubicacion_nnaj</v>
          </cell>
          <cell r="AI134">
            <v>46154.649654586698</v>
          </cell>
        </row>
        <row r="135">
          <cell r="C135" t="str">
            <v>Prevención</v>
          </cell>
          <cell r="F135" t="str">
            <v>PREVENCIÓN</v>
          </cell>
          <cell r="G135" t="str">
            <v>PROMOTOR</v>
          </cell>
          <cell r="I135" t="str">
            <v>Urbano</v>
          </cell>
          <cell r="J135" t="str">
            <v>ANTONIO NARIÑO</v>
          </cell>
          <cell r="Q135" t="str">
            <v>problematicas_territoriales</v>
          </cell>
          <cell r="AI135">
            <v>46154.649710281097</v>
          </cell>
        </row>
        <row r="136">
          <cell r="C136" t="str">
            <v>Prevención</v>
          </cell>
          <cell r="F136" t="str">
            <v>PREVENCIÓN</v>
          </cell>
          <cell r="G136" t="str">
            <v>PROMOTOR</v>
          </cell>
          <cell r="I136" t="str">
            <v>Urbano</v>
          </cell>
          <cell r="J136" t="str">
            <v>FONTIBON</v>
          </cell>
          <cell r="Q136" t="str">
            <v>problematicas_territoriales</v>
          </cell>
          <cell r="AI136">
            <v>46154.649729308898</v>
          </cell>
        </row>
        <row r="137">
          <cell r="C137" t="str">
            <v>Prevención</v>
          </cell>
          <cell r="F137" t="str">
            <v>PREVENCIÓN</v>
          </cell>
          <cell r="G137" t="str">
            <v>PROMOTOR</v>
          </cell>
          <cell r="I137" t="str">
            <v>Urbano</v>
          </cell>
          <cell r="J137" t="str">
            <v>FONTIBON</v>
          </cell>
          <cell r="Q137" t="str">
            <v>problematicas_territoriales</v>
          </cell>
          <cell r="AI137">
            <v>46154.671342399197</v>
          </cell>
        </row>
        <row r="138">
          <cell r="C138" t="str">
            <v>Calle</v>
          </cell>
          <cell r="F138" t="str">
            <v>TERRITORIO CALLE</v>
          </cell>
          <cell r="G138" t="str">
            <v>PROMOTOR SOCIAL</v>
          </cell>
          <cell r="I138" t="str">
            <v>Urbano</v>
          </cell>
          <cell r="J138" t="str">
            <v>ENGATIVA</v>
          </cell>
          <cell r="Q138" t="str">
            <v>Población No Misional</v>
          </cell>
          <cell r="AI138">
            <v>46154.678452422297</v>
          </cell>
        </row>
        <row r="139">
          <cell r="C139" t="str">
            <v>Calle</v>
          </cell>
          <cell r="F139" t="str">
            <v>TERRITORIO CALLE</v>
          </cell>
          <cell r="G139" t="str">
            <v>PROMOTOR SOCIAL</v>
          </cell>
          <cell r="I139" t="str">
            <v>Urbano</v>
          </cell>
          <cell r="J139" t="str">
            <v>SUBA</v>
          </cell>
          <cell r="Q139" t="str">
            <v>puntos_ubicacion_nnaj</v>
          </cell>
          <cell r="AI139">
            <v>46155.314146218596</v>
          </cell>
        </row>
        <row r="140">
          <cell r="C140" t="str">
            <v>Calle</v>
          </cell>
          <cell r="F140" t="str">
            <v>TERRITORIO CALLE</v>
          </cell>
          <cell r="G140" t="str">
            <v>PROMOTOR SOCIAL</v>
          </cell>
          <cell r="I140" t="str">
            <v>Urbano</v>
          </cell>
          <cell r="J140" t="str">
            <v>SUBA</v>
          </cell>
          <cell r="Q140" t="str">
            <v>puntos_ubicacion_nnaj</v>
          </cell>
          <cell r="AI140">
            <v>46155.314406646794</v>
          </cell>
        </row>
        <row r="141">
          <cell r="C141" t="str">
            <v>Calle</v>
          </cell>
          <cell r="F141" t="str">
            <v>TERRITORIO CALLE</v>
          </cell>
          <cell r="G141" t="str">
            <v>PROMOTOR SOCIAL</v>
          </cell>
          <cell r="I141" t="str">
            <v>Urbano</v>
          </cell>
          <cell r="J141" t="str">
            <v>SUBA</v>
          </cell>
          <cell r="Q141" t="str">
            <v>activ_econ</v>
          </cell>
          <cell r="AI141">
            <v>46155.315337491797</v>
          </cell>
        </row>
        <row r="142">
          <cell r="C142" t="str">
            <v>Calle</v>
          </cell>
          <cell r="F142" t="str">
            <v>TERRITORIO CALLE</v>
          </cell>
          <cell r="G142" t="str">
            <v>PROMOTOR SOCIAL</v>
          </cell>
          <cell r="I142" t="str">
            <v>Urbano</v>
          </cell>
          <cell r="J142" t="str">
            <v>SUBA</v>
          </cell>
          <cell r="Q142" t="str">
            <v>puntos_ubicacion_nnaj</v>
          </cell>
          <cell r="AI142">
            <v>46155.3189650844</v>
          </cell>
        </row>
        <row r="143">
          <cell r="C143" t="str">
            <v>Calle</v>
          </cell>
          <cell r="F143" t="str">
            <v>TERRITORIO CALLE</v>
          </cell>
          <cell r="G143" t="str">
            <v>PROMOTOR SOCIAL</v>
          </cell>
          <cell r="I143" t="str">
            <v>Urbano</v>
          </cell>
          <cell r="J143" t="str">
            <v>SUBA</v>
          </cell>
          <cell r="Q143" t="str">
            <v>puntos_ubicacion_nnaj</v>
          </cell>
          <cell r="AI143">
            <v>46155.333295281096</v>
          </cell>
        </row>
        <row r="144">
          <cell r="C144" t="str">
            <v>Calle</v>
          </cell>
          <cell r="F144" t="str">
            <v>TERRITORIO CALLE</v>
          </cell>
          <cell r="G144" t="str">
            <v>PROMOTOR SOCIAL</v>
          </cell>
          <cell r="I144" t="str">
            <v>Urbano</v>
          </cell>
          <cell r="J144" t="str">
            <v>SUBA</v>
          </cell>
          <cell r="Q144" t="str">
            <v>problematicas_territoriales</v>
          </cell>
          <cell r="AI144">
            <v>46155.338408926895</v>
          </cell>
        </row>
        <row r="145">
          <cell r="C145" t="str">
            <v>Calle</v>
          </cell>
          <cell r="F145" t="str">
            <v>TERRITORIO CALLE</v>
          </cell>
          <cell r="G145" t="str">
            <v>PROMOTOR SOCIAL</v>
          </cell>
          <cell r="I145" t="str">
            <v>Urbano</v>
          </cell>
          <cell r="J145" t="str">
            <v>SUBA</v>
          </cell>
          <cell r="Q145" t="str">
            <v>caracteristicas</v>
          </cell>
          <cell r="AI145">
            <v>46155.338709794996</v>
          </cell>
        </row>
        <row r="146">
          <cell r="C146" t="str">
            <v>Calle</v>
          </cell>
          <cell r="F146" t="str">
            <v>TERRITORIO CALLE</v>
          </cell>
          <cell r="G146" t="str">
            <v>PROMOTOR SOCIAL</v>
          </cell>
          <cell r="I146" t="str">
            <v>Urbano</v>
          </cell>
          <cell r="J146" t="str">
            <v>SUBA</v>
          </cell>
          <cell r="Q146" t="str">
            <v>puntos_ubicacion_nnaj</v>
          </cell>
          <cell r="AI146">
            <v>46155.344659320494</v>
          </cell>
        </row>
        <row r="147">
          <cell r="C147" t="str">
            <v>Calle</v>
          </cell>
          <cell r="F147" t="str">
            <v>TERRITORIO CALLE</v>
          </cell>
          <cell r="G147" t="str">
            <v>PROMOTOR SOCIAL</v>
          </cell>
          <cell r="I147" t="str">
            <v>Urbano</v>
          </cell>
          <cell r="J147" t="str">
            <v>SUBA</v>
          </cell>
          <cell r="Q147" t="str">
            <v>puntos_ubicacion_nnaj</v>
          </cell>
          <cell r="AI147">
            <v>46155.344738186199</v>
          </cell>
        </row>
        <row r="148">
          <cell r="C148" t="str">
            <v>Calle</v>
          </cell>
          <cell r="F148" t="str">
            <v>TERRITORIO CALLE</v>
          </cell>
          <cell r="G148" t="str">
            <v>PROMOTOR SOCIAL</v>
          </cell>
          <cell r="I148" t="str">
            <v>Urbano</v>
          </cell>
          <cell r="J148" t="str">
            <v>SUBA</v>
          </cell>
          <cell r="Q148" t="str">
            <v>problematicas_territoriales</v>
          </cell>
          <cell r="AI148">
            <v>46155.346207815797</v>
          </cell>
        </row>
        <row r="149">
          <cell r="C149" t="str">
            <v>Calle</v>
          </cell>
          <cell r="F149" t="str">
            <v>TERRITORIO CALLE</v>
          </cell>
          <cell r="G149" t="str">
            <v>PROMOTOR SOCIAL</v>
          </cell>
          <cell r="I149" t="str">
            <v>Urbano</v>
          </cell>
          <cell r="J149" t="str">
            <v>FONTIBON</v>
          </cell>
          <cell r="Q149" t="str">
            <v>caracteristicas</v>
          </cell>
          <cell r="AI149">
            <v>46155.378170292694</v>
          </cell>
        </row>
        <row r="150">
          <cell r="C150" t="str">
            <v>Prevención</v>
          </cell>
          <cell r="F150" t="str">
            <v>PREVENCIÓN</v>
          </cell>
          <cell r="G150" t="str">
            <v>PROMOTOR SOCIAL</v>
          </cell>
          <cell r="I150" t="str">
            <v>Urbano</v>
          </cell>
          <cell r="J150" t="str">
            <v>SANTA FE</v>
          </cell>
          <cell r="Q150" t="str">
            <v>problematicas_territoriales</v>
          </cell>
          <cell r="AI150">
            <v>46155.423608649195</v>
          </cell>
        </row>
        <row r="151">
          <cell r="C151" t="str">
            <v>Calle</v>
          </cell>
          <cell r="F151" t="str">
            <v>PREVENCIÓN</v>
          </cell>
          <cell r="G151" t="str">
            <v>REFERENTE ZONAL</v>
          </cell>
          <cell r="I151" t="str">
            <v>Urbano</v>
          </cell>
          <cell r="J151" t="str">
            <v>USME</v>
          </cell>
          <cell r="Q151" t="str">
            <v>caracteristicas</v>
          </cell>
          <cell r="AI151">
            <v>46155.530414250999</v>
          </cell>
        </row>
        <row r="152">
          <cell r="C152" t="str">
            <v>Calle</v>
          </cell>
          <cell r="F152" t="str">
            <v>PREVENCIÓN</v>
          </cell>
          <cell r="G152" t="str">
            <v>REFERENTE ZONAL</v>
          </cell>
          <cell r="I152" t="str">
            <v>Urbano</v>
          </cell>
          <cell r="J152" t="str">
            <v>USME</v>
          </cell>
          <cell r="Q152" t="str">
            <v>caracteristicas</v>
          </cell>
          <cell r="AI152">
            <v>46155.531303417694</v>
          </cell>
        </row>
        <row r="153">
          <cell r="C153" t="str">
            <v>Calle</v>
          </cell>
          <cell r="F153" t="str">
            <v>PREVENCIÓN</v>
          </cell>
          <cell r="G153" t="str">
            <v>REFERENTE ZONAL</v>
          </cell>
          <cell r="I153" t="str">
            <v>Urbano</v>
          </cell>
          <cell r="J153" t="str">
            <v>USME</v>
          </cell>
          <cell r="Q153" t="str">
            <v>caracteristicas</v>
          </cell>
          <cell r="AI153">
            <v>46155.536130014894</v>
          </cell>
        </row>
        <row r="154">
          <cell r="C154" t="str">
            <v>Caminando Relajado</v>
          </cell>
          <cell r="F154" t="str">
            <v>CAMINANDO RELAJADO</v>
          </cell>
          <cell r="G154" t="str">
            <v>PROMOTOR SOCIAL BACHILLER</v>
          </cell>
          <cell r="I154" t="str">
            <v>Urbano</v>
          </cell>
          <cell r="J154" t="str">
            <v>USME</v>
          </cell>
          <cell r="Q154" t="str">
            <v>puntos_ubicacion_nnaj</v>
          </cell>
          <cell r="AI154">
            <v>46155.567293035696</v>
          </cell>
        </row>
        <row r="155">
          <cell r="C155" t="str">
            <v>Caminando Relajado</v>
          </cell>
          <cell r="F155" t="str">
            <v>CAMINANDO RELAJADO</v>
          </cell>
          <cell r="G155" t="str">
            <v>PROMOTOR JUNIOR</v>
          </cell>
          <cell r="I155" t="str">
            <v>Urbano</v>
          </cell>
          <cell r="J155" t="str">
            <v>USME</v>
          </cell>
          <cell r="Q155" t="str">
            <v>activ_econ</v>
          </cell>
          <cell r="AI155">
            <v>46155.568742144496</v>
          </cell>
        </row>
        <row r="156">
          <cell r="C156" t="str">
            <v>Calle</v>
          </cell>
          <cell r="F156" t="str">
            <v>PREVENCIÓN</v>
          </cell>
          <cell r="G156" t="str">
            <v>REFERENTE ZONAL</v>
          </cell>
          <cell r="I156" t="str">
            <v>Urbano</v>
          </cell>
          <cell r="J156" t="str">
            <v>USME</v>
          </cell>
          <cell r="Q156" t="str">
            <v>caracteristicas</v>
          </cell>
          <cell r="AI156">
            <v>46155.579018510296</v>
          </cell>
        </row>
        <row r="157">
          <cell r="C157" t="str">
            <v>Prevención</v>
          </cell>
          <cell r="F157" t="str">
            <v>PREVENCIÓN</v>
          </cell>
          <cell r="G157" t="str">
            <v>PROMOTOR</v>
          </cell>
          <cell r="I157" t="str">
            <v>Urbano</v>
          </cell>
          <cell r="J157" t="str">
            <v>BARRIOS UNIDOS</v>
          </cell>
          <cell r="Q157" t="str">
            <v>sin_presencia_de_nnaj</v>
          </cell>
          <cell r="AI157">
            <v>46155.744618602897</v>
          </cell>
        </row>
        <row r="158">
          <cell r="C158" t="str">
            <v>Caminando Relajado</v>
          </cell>
          <cell r="F158" t="str">
            <v>CAMINANDO RELAJADO</v>
          </cell>
          <cell r="G158" t="str">
            <v>PROMOTOR SOCIAL BACHILLER</v>
          </cell>
          <cell r="I158" t="str">
            <v>Urbano</v>
          </cell>
          <cell r="J158" t="str">
            <v>RAFAEL URIBE URIBE</v>
          </cell>
          <cell r="Q158" t="str">
            <v>puntos_ubicacion_nnaj</v>
          </cell>
          <cell r="AI158">
            <v>46155.752265315794</v>
          </cell>
        </row>
        <row r="159">
          <cell r="C159" t="str">
            <v>Prevención</v>
          </cell>
          <cell r="F159" t="str">
            <v>PREVENCIÓN</v>
          </cell>
          <cell r="G159" t="str">
            <v>REFERENTE</v>
          </cell>
          <cell r="I159" t="str">
            <v>Urbano</v>
          </cell>
          <cell r="J159" t="str">
            <v>USAQUEN</v>
          </cell>
          <cell r="Q159" t="str">
            <v>caracteristicas</v>
          </cell>
          <cell r="AI159">
            <v>46155.767151681597</v>
          </cell>
        </row>
        <row r="160">
          <cell r="C160" t="str">
            <v>Prevención</v>
          </cell>
          <cell r="F160" t="str">
            <v>PREVENCIÓN</v>
          </cell>
          <cell r="G160" t="str">
            <v>REFERENTE</v>
          </cell>
          <cell r="I160" t="str">
            <v>Urbano</v>
          </cell>
          <cell r="J160" t="str">
            <v>USAQUEN</v>
          </cell>
          <cell r="Q160" t="str">
            <v>caracteristicas</v>
          </cell>
          <cell r="AI160">
            <v>46155.767166727899</v>
          </cell>
        </row>
        <row r="161">
          <cell r="C161" t="str">
            <v>Prevención</v>
          </cell>
          <cell r="F161" t="str">
            <v>PREVENCIÓN</v>
          </cell>
          <cell r="G161" t="str">
            <v>PROMOTOR SOCIAL</v>
          </cell>
          <cell r="I161" t="str">
            <v>Urbano</v>
          </cell>
          <cell r="J161" t="str">
            <v>USAQUEN</v>
          </cell>
          <cell r="Q161" t="str">
            <v>puntos_ubicacion_nnaj</v>
          </cell>
          <cell r="AI161">
            <v>46155.768883197794</v>
          </cell>
        </row>
        <row r="162">
          <cell r="C162" t="str">
            <v>Prevención</v>
          </cell>
          <cell r="F162" t="str">
            <v>PREVENCIÓN</v>
          </cell>
          <cell r="G162" t="str">
            <v>PROMOTOR</v>
          </cell>
          <cell r="I162" t="str">
            <v>Urbano</v>
          </cell>
          <cell r="J162" t="str">
            <v>BARRIOS UNIDOS</v>
          </cell>
          <cell r="Q162" t="str">
            <v>problematicas_territoriales</v>
          </cell>
          <cell r="AI162">
            <v>46155.777656068094</v>
          </cell>
        </row>
        <row r="163">
          <cell r="C163" t="str">
            <v>Prevención</v>
          </cell>
          <cell r="F163" t="str">
            <v>PREVENCIÓN</v>
          </cell>
          <cell r="G163" t="str">
            <v>PROMOTOR</v>
          </cell>
          <cell r="I163" t="str">
            <v>Urbano</v>
          </cell>
          <cell r="J163" t="str">
            <v>BARRIOS UNIDOS</v>
          </cell>
          <cell r="Q163" t="str">
            <v>caracteristicas</v>
          </cell>
          <cell r="AI163">
            <v>46155.7804965658</v>
          </cell>
        </row>
        <row r="164">
          <cell r="C164" t="str">
            <v>Prevención</v>
          </cell>
          <cell r="F164" t="str">
            <v>PREVENCIÓN</v>
          </cell>
          <cell r="G164" t="str">
            <v>PROMOTOR</v>
          </cell>
          <cell r="I164" t="str">
            <v>Urbano</v>
          </cell>
          <cell r="J164" t="str">
            <v>BARRIOS UNIDOS</v>
          </cell>
          <cell r="Q164" t="str">
            <v>problematicas_territoriales</v>
          </cell>
          <cell r="AI164">
            <v>46155.818117549599</v>
          </cell>
        </row>
        <row r="165">
          <cell r="C165" t="str">
            <v>Calle</v>
          </cell>
          <cell r="F165" t="str">
            <v>TERRITORIO CALLE</v>
          </cell>
          <cell r="G165" t="str">
            <v>PROMOTOR SOCIAL</v>
          </cell>
          <cell r="I165" t="str">
            <v>Urbano</v>
          </cell>
          <cell r="J165" t="str">
            <v>BARRIOS UNIDOS</v>
          </cell>
          <cell r="Q165" t="str">
            <v>puntos_ubicacion_nnaj</v>
          </cell>
          <cell r="AI165">
            <v>46156.4115915195</v>
          </cell>
        </row>
        <row r="166">
          <cell r="C166" t="str">
            <v>Calle</v>
          </cell>
          <cell r="F166" t="str">
            <v>TERRITORIO CALLE</v>
          </cell>
          <cell r="G166" t="str">
            <v>PROMOTOR SOCIAL</v>
          </cell>
          <cell r="I166" t="str">
            <v>Urbano</v>
          </cell>
          <cell r="J166" t="str">
            <v>BARRIOS UNIDOS</v>
          </cell>
          <cell r="Q166" t="str">
            <v>puntos_ubicacion_nnaj</v>
          </cell>
          <cell r="AI166">
            <v>46156.412156669998</v>
          </cell>
        </row>
        <row r="167">
          <cell r="C167" t="str">
            <v>Prevención</v>
          </cell>
          <cell r="F167" t="str">
            <v>PREVENCIÓN</v>
          </cell>
          <cell r="G167" t="str">
            <v>PROMOTOR</v>
          </cell>
          <cell r="I167" t="str">
            <v>Urbano</v>
          </cell>
          <cell r="J167" t="str">
            <v>KENNEDY</v>
          </cell>
          <cell r="Q167" t="str">
            <v>caracteristicas</v>
          </cell>
          <cell r="AI167">
            <v>46156.4124430589</v>
          </cell>
        </row>
        <row r="168">
          <cell r="C168" t="str">
            <v>Calle</v>
          </cell>
          <cell r="F168" t="str">
            <v>TERRITORIO CALLE</v>
          </cell>
          <cell r="G168" t="str">
            <v>PROMOTOR SOCIAL</v>
          </cell>
          <cell r="I168" t="str">
            <v>Urbano</v>
          </cell>
          <cell r="J168" t="str">
            <v>BARRIOS UNIDOS</v>
          </cell>
          <cell r="Q168" t="str">
            <v>caracteristicas</v>
          </cell>
          <cell r="AI168">
            <v>46156.4126923066</v>
          </cell>
        </row>
        <row r="169">
          <cell r="C169" t="str">
            <v>Prevención</v>
          </cell>
          <cell r="F169" t="str">
            <v>PREVENCIÓN</v>
          </cell>
          <cell r="G169" t="str">
            <v>PROMOTOR SOCIAL</v>
          </cell>
          <cell r="I169" t="str">
            <v>Urbano</v>
          </cell>
          <cell r="J169" t="str">
            <v>KENNEDY</v>
          </cell>
          <cell r="Q169" t="str">
            <v>puntos_ubicacion_nnaj</v>
          </cell>
          <cell r="AI169">
            <v>46156.415619436193</v>
          </cell>
        </row>
        <row r="170">
          <cell r="C170" t="str">
            <v>Prevención</v>
          </cell>
          <cell r="F170" t="str">
            <v>PREVENCIÓN</v>
          </cell>
          <cell r="G170" t="str">
            <v>PROMOTOR</v>
          </cell>
          <cell r="I170" t="str">
            <v>Urbano</v>
          </cell>
          <cell r="J170" t="str">
            <v>KENNEDY</v>
          </cell>
          <cell r="Q170" t="str">
            <v>problematicas_territoriales</v>
          </cell>
          <cell r="AI170">
            <v>46156.418180500994</v>
          </cell>
        </row>
        <row r="171">
          <cell r="C171" t="str">
            <v>Calle</v>
          </cell>
          <cell r="F171" t="str">
            <v>TERRITORIO CALLE</v>
          </cell>
          <cell r="G171" t="str">
            <v>PROMOTOR SOCIAL</v>
          </cell>
          <cell r="I171" t="str">
            <v>Urbano</v>
          </cell>
          <cell r="J171" t="str">
            <v>SANTA FE</v>
          </cell>
          <cell r="Q171" t="str">
            <v>puntos_ubicacion_nnaj</v>
          </cell>
          <cell r="AI171">
            <v>46156.418948811195</v>
          </cell>
        </row>
        <row r="172">
          <cell r="C172" t="str">
            <v>Calle</v>
          </cell>
          <cell r="F172" t="str">
            <v>TERRITORIO CALLE</v>
          </cell>
          <cell r="G172" t="str">
            <v>PROMOTOR SOCIAL</v>
          </cell>
          <cell r="I172" t="str">
            <v>Urbano</v>
          </cell>
          <cell r="J172" t="str">
            <v>SANTA FE</v>
          </cell>
          <cell r="Q172" t="str">
            <v>puntos_ubicacion_nnaj</v>
          </cell>
          <cell r="AI172">
            <v>46156.425673487094</v>
          </cell>
        </row>
        <row r="173">
          <cell r="C173" t="str">
            <v>Calle</v>
          </cell>
          <cell r="F173" t="str">
            <v>TERRITORIO CALLE</v>
          </cell>
          <cell r="G173" t="str">
            <v>PROMOTOR SOCIAL</v>
          </cell>
          <cell r="I173" t="str">
            <v>Urbano</v>
          </cell>
          <cell r="J173" t="str">
            <v>BARRIOS UNIDOS</v>
          </cell>
          <cell r="Q173" t="str">
            <v>problematicas_territoriales</v>
          </cell>
          <cell r="AI173">
            <v>46156.436536322799</v>
          </cell>
        </row>
        <row r="174">
          <cell r="C174" t="str">
            <v>Calle</v>
          </cell>
          <cell r="F174" t="str">
            <v>TERRITORIO CALLE</v>
          </cell>
          <cell r="G174" t="str">
            <v>PROMOTOR SOCIAL</v>
          </cell>
          <cell r="I174" t="str">
            <v>Urbano</v>
          </cell>
          <cell r="J174" t="str">
            <v>BARRIOS UNIDOS</v>
          </cell>
          <cell r="Q174" t="str">
            <v>activ_econ</v>
          </cell>
          <cell r="AI174">
            <v>46156.438807572798</v>
          </cell>
        </row>
        <row r="175">
          <cell r="C175" t="str">
            <v>Calle</v>
          </cell>
          <cell r="F175" t="str">
            <v>TERRITORIO CALLE</v>
          </cell>
          <cell r="G175" t="str">
            <v>REFERENTE ZONAL</v>
          </cell>
          <cell r="I175" t="str">
            <v>Urbano</v>
          </cell>
          <cell r="J175" t="str">
            <v>SANTA FE</v>
          </cell>
          <cell r="Q175" t="str">
            <v>puntos_ubicacion_nnaj</v>
          </cell>
          <cell r="AI175">
            <v>46156.440177896795</v>
          </cell>
        </row>
        <row r="176">
          <cell r="C176" t="str">
            <v>Calle</v>
          </cell>
          <cell r="F176" t="str">
            <v>TERRITORIO CALLE</v>
          </cell>
          <cell r="G176" t="str">
            <v>REFERENTE ZONAL</v>
          </cell>
          <cell r="I176" t="str">
            <v>Urbano</v>
          </cell>
          <cell r="J176" t="str">
            <v>TUNJUELITO</v>
          </cell>
          <cell r="Q176" t="str">
            <v>problematicas_territoriales</v>
          </cell>
          <cell r="AI176">
            <v>46156.459751889895</v>
          </cell>
        </row>
        <row r="177">
          <cell r="C177" t="str">
            <v>Calle</v>
          </cell>
          <cell r="F177" t="str">
            <v>TERRITORIO CALLE</v>
          </cell>
          <cell r="G177" t="str">
            <v>PROMOTOR SOCIAL</v>
          </cell>
          <cell r="I177" t="str">
            <v>Urbano</v>
          </cell>
          <cell r="J177" t="str">
            <v>PUENTE ARANDA</v>
          </cell>
          <cell r="Q177" t="str">
            <v>puntos_ubicacion_nnaj</v>
          </cell>
          <cell r="AI177">
            <v>46156.465082121395</v>
          </cell>
        </row>
        <row r="178">
          <cell r="C178" t="str">
            <v>Calle</v>
          </cell>
          <cell r="F178" t="str">
            <v>TERRITORIO CALLE</v>
          </cell>
          <cell r="G178" t="str">
            <v>PROMOTOR SOCIAL</v>
          </cell>
          <cell r="I178" t="str">
            <v>Urbano</v>
          </cell>
          <cell r="J178" t="str">
            <v>PUENTE ARANDA</v>
          </cell>
          <cell r="Q178" t="str">
            <v>caracteristicas</v>
          </cell>
          <cell r="AI178">
            <v>46156.465391970894</v>
          </cell>
        </row>
        <row r="179">
          <cell r="C179" t="str">
            <v>Prevención</v>
          </cell>
          <cell r="F179" t="str">
            <v>PREVENCIÓN</v>
          </cell>
          <cell r="G179" t="str">
            <v>PROMOTOR</v>
          </cell>
          <cell r="I179" t="str">
            <v>Urbano</v>
          </cell>
          <cell r="J179" t="str">
            <v>LOS MARTIRES</v>
          </cell>
          <cell r="Q179" t="str">
            <v>activ_econ</v>
          </cell>
          <cell r="AI179">
            <v>46156.593827966295</v>
          </cell>
        </row>
        <row r="180">
          <cell r="C180" t="str">
            <v>Prevención</v>
          </cell>
          <cell r="F180" t="str">
            <v>PREVENCIÓN</v>
          </cell>
          <cell r="G180" t="str">
            <v>PROMOTOR</v>
          </cell>
          <cell r="I180" t="str">
            <v>Urbano</v>
          </cell>
          <cell r="J180" t="str">
            <v>SAN CRISTOBAL</v>
          </cell>
          <cell r="Q180" t="str">
            <v>caracteristicas</v>
          </cell>
          <cell r="AI180">
            <v>46156.607521484795</v>
          </cell>
        </row>
        <row r="181">
          <cell r="C181" t="str">
            <v>Prevención</v>
          </cell>
          <cell r="F181" t="str">
            <v>PREVENCIÓN</v>
          </cell>
          <cell r="G181" t="str">
            <v>PROMOTOR SOCIAL</v>
          </cell>
          <cell r="I181" t="str">
            <v>Urbano</v>
          </cell>
          <cell r="J181" t="str">
            <v>SUBA</v>
          </cell>
          <cell r="Q181" t="str">
            <v>puntos_ubicacion_nnaj</v>
          </cell>
          <cell r="AI181">
            <v>46156.634808093593</v>
          </cell>
        </row>
        <row r="182">
          <cell r="C182" t="str">
            <v>Calle</v>
          </cell>
          <cell r="F182" t="str">
            <v>CALLE</v>
          </cell>
          <cell r="G182" t="str">
            <v>PROMOTOR</v>
          </cell>
          <cell r="I182" t="str">
            <v>Urbano</v>
          </cell>
          <cell r="J182" t="str">
            <v>ANTONIO NARIÑO</v>
          </cell>
          <cell r="Q182" t="str">
            <v>caracteristicas</v>
          </cell>
          <cell r="AI182">
            <v>46157.366565581993</v>
          </cell>
        </row>
        <row r="183">
          <cell r="C183" t="str">
            <v>Caminando Relajado</v>
          </cell>
          <cell r="F183" t="str">
            <v>CAMINANDO RELAJADO</v>
          </cell>
          <cell r="G183" t="str">
            <v>PROMOTOR JUNIOR</v>
          </cell>
          <cell r="I183" t="str">
            <v>Urbano</v>
          </cell>
          <cell r="J183" t="str">
            <v>CIUDAD BOLIVAR</v>
          </cell>
          <cell r="Q183" t="str">
            <v>puntos_ubicacion_nnaj</v>
          </cell>
          <cell r="AI183">
            <v>46157.3876575381</v>
          </cell>
        </row>
        <row r="184">
          <cell r="C184" t="str">
            <v>Prevención</v>
          </cell>
          <cell r="F184" t="str">
            <v>PREVENCIÓN</v>
          </cell>
          <cell r="G184" t="str">
            <v>PROMOTOR SOCIAL</v>
          </cell>
          <cell r="I184" t="str">
            <v>Urbano</v>
          </cell>
          <cell r="J184" t="str">
            <v>ENGATIVA</v>
          </cell>
          <cell r="Q184" t="str">
            <v>caracteristicas</v>
          </cell>
          <cell r="AI184">
            <v>46157.416402977899</v>
          </cell>
        </row>
        <row r="185">
          <cell r="C185" t="str">
            <v>Calle</v>
          </cell>
          <cell r="F185" t="str">
            <v>TERRITORIO CALLE</v>
          </cell>
          <cell r="G185" t="str">
            <v>PROMOTOR SOCIAL</v>
          </cell>
          <cell r="I185" t="str">
            <v>Urbano</v>
          </cell>
          <cell r="J185" t="str">
            <v>KENNEDY</v>
          </cell>
          <cell r="Q185" t="str">
            <v>caracteristicas</v>
          </cell>
          <cell r="AI185">
            <v>46157.435685975594</v>
          </cell>
        </row>
        <row r="186">
          <cell r="C186" t="str">
            <v>Calle</v>
          </cell>
          <cell r="F186" t="str">
            <v>TERRITORIO CALLE</v>
          </cell>
          <cell r="G186" t="str">
            <v>PROMOTOR SOCIAL</v>
          </cell>
          <cell r="I186" t="str">
            <v>Urbano</v>
          </cell>
          <cell r="J186" t="str">
            <v>KENNEDY</v>
          </cell>
          <cell r="Q186" t="str">
            <v>puntos_ubicacion_nnaj</v>
          </cell>
          <cell r="AI186">
            <v>46157.437935443093</v>
          </cell>
        </row>
        <row r="187">
          <cell r="C187" t="str">
            <v>Calle</v>
          </cell>
          <cell r="F187" t="str">
            <v>TERRITORIO CALLE</v>
          </cell>
          <cell r="G187" t="str">
            <v>PROMOTOR SOCIAL</v>
          </cell>
          <cell r="I187" t="str">
            <v>Urbano</v>
          </cell>
          <cell r="J187" t="str">
            <v>LOS MARTIRES</v>
          </cell>
          <cell r="Q187" t="str">
            <v>Población No Misional</v>
          </cell>
          <cell r="AI187">
            <v>46157.448543105194</v>
          </cell>
        </row>
        <row r="188">
          <cell r="C188" t="str">
            <v>Calle</v>
          </cell>
          <cell r="F188" t="str">
            <v>TERRITORIO CALLE</v>
          </cell>
          <cell r="G188" t="str">
            <v>PROMOTOR SOCIAL</v>
          </cell>
          <cell r="I188" t="str">
            <v>Urbano</v>
          </cell>
          <cell r="J188" t="str">
            <v>SAN CRISTOBAL</v>
          </cell>
          <cell r="Q188" t="str">
            <v>Población No Misional</v>
          </cell>
          <cell r="AI188">
            <v>46157.570274609796</v>
          </cell>
        </row>
        <row r="189">
          <cell r="C189" t="str">
            <v>Prevención</v>
          </cell>
          <cell r="F189" t="str">
            <v>PREVENCIÓN</v>
          </cell>
          <cell r="G189" t="str">
            <v>PROMOTOR SOCIAL</v>
          </cell>
          <cell r="I189" t="str">
            <v>Urbano</v>
          </cell>
          <cell r="J189" t="str">
            <v>CHAPINERO</v>
          </cell>
          <cell r="Q189" t="str">
            <v>sin_presencia_de_nnaj</v>
          </cell>
          <cell r="AI189">
            <v>46157.606923139894</v>
          </cell>
        </row>
        <row r="190">
          <cell r="C190" t="str">
            <v>Prevención</v>
          </cell>
          <cell r="F190" t="str">
            <v>PREVENCIÓN</v>
          </cell>
          <cell r="G190" t="str">
            <v>REFERENTE</v>
          </cell>
          <cell r="I190" t="str">
            <v>Urbano</v>
          </cell>
          <cell r="J190" t="str">
            <v>CHAPINERO</v>
          </cell>
          <cell r="Q190" t="str">
            <v>caracteristicas</v>
          </cell>
          <cell r="AI190">
            <v>46157.607109667697</v>
          </cell>
        </row>
        <row r="191">
          <cell r="C191" t="str">
            <v>Prevención</v>
          </cell>
          <cell r="F191" t="str">
            <v>PREVENCIÓN</v>
          </cell>
          <cell r="G191" t="str">
            <v>PROMOTOR</v>
          </cell>
          <cell r="I191" t="str">
            <v>Urbano</v>
          </cell>
          <cell r="J191" t="str">
            <v>CHAPINERO</v>
          </cell>
          <cell r="Q191" t="str">
            <v>problematicas_territoriales</v>
          </cell>
          <cell r="AI191">
            <v>46157.610289366799</v>
          </cell>
        </row>
        <row r="192">
          <cell r="C192" t="str">
            <v>Calle</v>
          </cell>
          <cell r="F192" t="str">
            <v>TERRITORIO CALLE</v>
          </cell>
          <cell r="G192" t="str">
            <v>REFERENTE ZONAL</v>
          </cell>
          <cell r="I192" t="str">
            <v>Urbano</v>
          </cell>
          <cell r="J192" t="str">
            <v>CANDELARIA</v>
          </cell>
          <cell r="Q192" t="str">
            <v>Población No Misional</v>
          </cell>
          <cell r="AI192">
            <v>46157.614596230196</v>
          </cell>
        </row>
        <row r="193">
          <cell r="C193" t="str">
            <v>Calle</v>
          </cell>
          <cell r="F193" t="str">
            <v>TERRITORIO CALLE</v>
          </cell>
          <cell r="G193" t="str">
            <v>REFERENTE ZONAL</v>
          </cell>
          <cell r="I193" t="str">
            <v>Urbano</v>
          </cell>
          <cell r="J193" t="str">
            <v>CANDELARIA</v>
          </cell>
          <cell r="Q193" t="str">
            <v>problematicas_territoriales</v>
          </cell>
          <cell r="AI193">
            <v>46157.616294077394</v>
          </cell>
        </row>
        <row r="194">
          <cell r="C194" t="str">
            <v>Caminando Relajado</v>
          </cell>
          <cell r="F194" t="str">
            <v>CAMINANDO RELAJADO</v>
          </cell>
          <cell r="G194" t="str">
            <v>PROMOTOR SOCIAL BACHILLER</v>
          </cell>
          <cell r="I194" t="str">
            <v>Urbano</v>
          </cell>
          <cell r="J194" t="str">
            <v>SAN CRISTOBAL</v>
          </cell>
          <cell r="Q194" t="str">
            <v>puntos_ubicacion_nnaj</v>
          </cell>
          <cell r="AI194">
            <v>46157.654750674599</v>
          </cell>
        </row>
        <row r="195">
          <cell r="C195" t="str">
            <v>Caminando Relajado</v>
          </cell>
          <cell r="F195" t="str">
            <v>CAMINANDO RELAJADO</v>
          </cell>
          <cell r="G195" t="str">
            <v>REFERENTE ZONAL</v>
          </cell>
          <cell r="I195" t="str">
            <v>Urbano</v>
          </cell>
          <cell r="J195" t="str">
            <v>USME</v>
          </cell>
          <cell r="Q195" t="str">
            <v>puntos_ubicacion_nnaj</v>
          </cell>
          <cell r="AI195">
            <v>46157.661095628297</v>
          </cell>
        </row>
        <row r="196">
          <cell r="C196" t="str">
            <v>Prevención</v>
          </cell>
          <cell r="F196" t="str">
            <v>PREVENCIÓN</v>
          </cell>
          <cell r="G196" t="str">
            <v>REFERENTE</v>
          </cell>
          <cell r="I196" t="str">
            <v>Urbano</v>
          </cell>
          <cell r="J196" t="str">
            <v>CIUDAD BOLIVAR</v>
          </cell>
          <cell r="Q196" t="str">
            <v>caracteristicas</v>
          </cell>
          <cell r="AI196">
            <v>46157.664785998699</v>
          </cell>
        </row>
        <row r="197">
          <cell r="C197" t="str">
            <v>Caminando Relajado</v>
          </cell>
          <cell r="F197" t="str">
            <v>CAMINANDO RELAJADO</v>
          </cell>
          <cell r="G197" t="str">
            <v>PROMOTOR SOCIAL BACHILLER</v>
          </cell>
          <cell r="I197" t="str">
            <v>Urbano</v>
          </cell>
          <cell r="J197" t="str">
            <v>USME</v>
          </cell>
          <cell r="Q197" t="str">
            <v>puntos_ubicacion_nnaj</v>
          </cell>
          <cell r="AI197">
            <v>46157.666494274199</v>
          </cell>
        </row>
        <row r="198">
          <cell r="C198" t="str">
            <v>Prevención</v>
          </cell>
          <cell r="F198" t="str">
            <v>PREVENCIÓN</v>
          </cell>
          <cell r="G198" t="str">
            <v>PROMOTOR SOCIAL</v>
          </cell>
          <cell r="I198" t="str">
            <v>Urbano</v>
          </cell>
          <cell r="J198" t="str">
            <v>TUNJUELITO</v>
          </cell>
          <cell r="Q198" t="str">
            <v>caracteristicas</v>
          </cell>
          <cell r="AI198">
            <v>46157.684945419998</v>
          </cell>
        </row>
        <row r="199">
          <cell r="C199" t="str">
            <v>Prevención</v>
          </cell>
          <cell r="F199" t="str">
            <v>PREVENCIÓN</v>
          </cell>
          <cell r="G199" t="str">
            <v>PROMOTOR SOCIAL</v>
          </cell>
          <cell r="I199" t="str">
            <v>Urbano</v>
          </cell>
          <cell r="J199" t="str">
            <v>TUNJUELITO</v>
          </cell>
          <cell r="Q199" t="str">
            <v>caracteristicas</v>
          </cell>
          <cell r="AI199">
            <v>46157.685751542696</v>
          </cell>
        </row>
        <row r="200">
          <cell r="C200" t="str">
            <v>Prevención</v>
          </cell>
          <cell r="F200" t="str">
            <v>PREVENCIÓN</v>
          </cell>
          <cell r="G200" t="str">
            <v>PROMOTOR SOCIAL</v>
          </cell>
          <cell r="I200" t="str">
            <v>Urbano</v>
          </cell>
          <cell r="J200" t="str">
            <v>TUNJUELITO</v>
          </cell>
          <cell r="Q200" t="str">
            <v>caracteristicas</v>
          </cell>
          <cell r="AI200">
            <v>46157.776140292699</v>
          </cell>
        </row>
        <row r="201">
          <cell r="C201" t="str">
            <v>Prevención</v>
          </cell>
          <cell r="F201" t="str">
            <v>PREVENCIÓN</v>
          </cell>
          <cell r="G201" t="str">
            <v>PROMOTOR</v>
          </cell>
          <cell r="I201" t="str">
            <v>Urbano</v>
          </cell>
          <cell r="J201" t="str">
            <v>BOSA</v>
          </cell>
          <cell r="Q201" t="str">
            <v>puntos_ubicacion_nnaj</v>
          </cell>
          <cell r="AI201">
            <v>46158.417559818095</v>
          </cell>
        </row>
        <row r="202">
          <cell r="C202" t="str">
            <v>Prevención</v>
          </cell>
          <cell r="F202" t="str">
            <v>PREVENCIÓN</v>
          </cell>
          <cell r="G202" t="str">
            <v>PROMOTOR SOCIAL</v>
          </cell>
          <cell r="I202" t="str">
            <v>Urbano</v>
          </cell>
          <cell r="J202" t="str">
            <v>BOSA</v>
          </cell>
          <cell r="Q202" t="str">
            <v>problematicas_territoriales</v>
          </cell>
          <cell r="AI202">
            <v>46158.4190413459</v>
          </cell>
        </row>
        <row r="203">
          <cell r="C203" t="str">
            <v>Caminando Relajado</v>
          </cell>
          <cell r="F203" t="str">
            <v>CAMINANDO RELAJADO</v>
          </cell>
          <cell r="G203" t="str">
            <v>PROMOTOR SOCIAL BACHILLER</v>
          </cell>
          <cell r="I203" t="str">
            <v>Urbano</v>
          </cell>
          <cell r="J203" t="str">
            <v>USME</v>
          </cell>
          <cell r="Q203" t="str">
            <v>problematicas_territoriales</v>
          </cell>
          <cell r="AI203">
            <v>46158.457563788099</v>
          </cell>
        </row>
        <row r="204">
          <cell r="C204" t="str">
            <v>Prevención</v>
          </cell>
          <cell r="F204" t="str">
            <v>PREVENCIÓN</v>
          </cell>
          <cell r="G204" t="str">
            <v>PROMOTOR SOCIAL</v>
          </cell>
          <cell r="I204" t="str">
            <v>Urbano</v>
          </cell>
          <cell r="J204" t="str">
            <v>RAFAEL URIBE URIBE</v>
          </cell>
          <cell r="Q204" t="str">
            <v>puntos_ubicacion_nnaj</v>
          </cell>
          <cell r="AI204">
            <v>46158.479413915396</v>
          </cell>
        </row>
        <row r="205">
          <cell r="C205" t="str">
            <v>Prevención</v>
          </cell>
          <cell r="F205" t="str">
            <v>PREVENCIÓN</v>
          </cell>
          <cell r="G205" t="str">
            <v>PROMOTOR SOCIAL</v>
          </cell>
          <cell r="I205" t="str">
            <v>Urbano</v>
          </cell>
          <cell r="J205" t="str">
            <v>RAFAEL URIBE URIBE</v>
          </cell>
          <cell r="Q205" t="str">
            <v>puntos_ubicacion_nnaj</v>
          </cell>
          <cell r="AI205">
            <v>46158.482168024195</v>
          </cell>
        </row>
        <row r="206">
          <cell r="C206" t="str">
            <v>Prevención</v>
          </cell>
          <cell r="F206" t="str">
            <v>PREVENCIÓN</v>
          </cell>
          <cell r="G206" t="str">
            <v>PROMOTOR SOCIAL</v>
          </cell>
          <cell r="I206" t="str">
            <v>Urbano</v>
          </cell>
          <cell r="J206" t="str">
            <v>RAFAEL URIBE URIBE</v>
          </cell>
          <cell r="Q206" t="str">
            <v>sin_presencia_de_nnaj</v>
          </cell>
          <cell r="AI206">
            <v>46158.4934780357</v>
          </cell>
        </row>
        <row r="207">
          <cell r="C207" t="str">
            <v>Prevención</v>
          </cell>
          <cell r="F207" t="str">
            <v>PREVENCIÓN</v>
          </cell>
          <cell r="G207" t="str">
            <v>REFERENTE</v>
          </cell>
          <cell r="I207" t="str">
            <v>Urbano</v>
          </cell>
          <cell r="J207" t="str">
            <v>CIUDAD BOLIVAR</v>
          </cell>
          <cell r="Q207" t="str">
            <v>caracteristicas</v>
          </cell>
          <cell r="AI207">
            <v>46158.5240423992</v>
          </cell>
        </row>
        <row r="208">
          <cell r="C208" t="str">
            <v>Prevención</v>
          </cell>
          <cell r="F208" t="str">
            <v>PREVENCIÓN</v>
          </cell>
          <cell r="G208" t="str">
            <v>PROMOTOR SOCIAL</v>
          </cell>
          <cell r="I208" t="str">
            <v>Urbano</v>
          </cell>
          <cell r="J208" t="str">
            <v>CIUDAD BOLIVAR</v>
          </cell>
          <cell r="Q208" t="str">
            <v>puntos_ubicacion_nnaj</v>
          </cell>
          <cell r="AI208">
            <v>46158.551600200095</v>
          </cell>
        </row>
        <row r="209">
          <cell r="C209" t="str">
            <v>Prevención</v>
          </cell>
          <cell r="F209" t="str">
            <v>PREVENCIÓN</v>
          </cell>
          <cell r="G209" t="str">
            <v>PROMOTOR SOCIAL</v>
          </cell>
          <cell r="I209" t="str">
            <v>Urbano</v>
          </cell>
          <cell r="J209" t="str">
            <v>ENGATIVA</v>
          </cell>
          <cell r="Q209" t="str">
            <v>caracteristicas</v>
          </cell>
          <cell r="AI209">
            <v>46158.593306716299</v>
          </cell>
        </row>
        <row r="210">
          <cell r="C210" t="str">
            <v>Prevención</v>
          </cell>
          <cell r="F210" t="str">
            <v>PREVENCIÓN</v>
          </cell>
          <cell r="G210" t="str">
            <v>PROMOTOR SOCIAL</v>
          </cell>
          <cell r="I210" t="str">
            <v>Urbano</v>
          </cell>
          <cell r="J210" t="str">
            <v>ENGATIVA</v>
          </cell>
          <cell r="Q210" t="str">
            <v>caracteristicas</v>
          </cell>
          <cell r="AI210">
            <v>46158.594377017194</v>
          </cell>
        </row>
        <row r="211">
          <cell r="C211" t="str">
            <v>Caminando Relajado</v>
          </cell>
          <cell r="F211" t="str">
            <v>CAMINANDO RELAJADO</v>
          </cell>
          <cell r="G211" t="str">
            <v>REFERENTE ZONAL</v>
          </cell>
          <cell r="I211" t="str">
            <v>Urbano</v>
          </cell>
          <cell r="J211" t="str">
            <v>CANDELARIA</v>
          </cell>
          <cell r="Q211" t="str">
            <v>activ_econ</v>
          </cell>
          <cell r="AI211">
            <v>46158.605560790398</v>
          </cell>
        </row>
        <row r="212">
          <cell r="C212" t="str">
            <v>Caminando Relajado</v>
          </cell>
          <cell r="F212" t="str">
            <v>CAMINANDO RELAJADO</v>
          </cell>
          <cell r="G212" t="str">
            <v>REFERENTE ZONAL</v>
          </cell>
          <cell r="I212" t="str">
            <v>Urbano</v>
          </cell>
          <cell r="J212" t="str">
            <v>CANDELARIA</v>
          </cell>
          <cell r="Q212" t="str">
            <v>Población No Misional</v>
          </cell>
          <cell r="AI212">
            <v>46158.606250396893</v>
          </cell>
        </row>
        <row r="213">
          <cell r="C213" t="str">
            <v>Caminando Relajado</v>
          </cell>
          <cell r="F213" t="str">
            <v>CAMINANDO RELAJADO</v>
          </cell>
          <cell r="G213" t="str">
            <v>REFERENTE ZONAL</v>
          </cell>
          <cell r="I213" t="str">
            <v>Urbano</v>
          </cell>
          <cell r="J213" t="str">
            <v>CANDELARIA</v>
          </cell>
          <cell r="Q213" t="str">
            <v>puntos_ubicacion_nnaj</v>
          </cell>
          <cell r="AI213">
            <v>46158.606428706997</v>
          </cell>
        </row>
        <row r="214">
          <cell r="C214" t="str">
            <v>Prevención</v>
          </cell>
          <cell r="F214" t="str">
            <v>PREVENCIÓN</v>
          </cell>
          <cell r="G214" t="str">
            <v>PROMOTOR</v>
          </cell>
          <cell r="I214" t="str">
            <v>Urbano</v>
          </cell>
          <cell r="J214" t="str">
            <v>SUBA</v>
          </cell>
          <cell r="Q214" t="str">
            <v>problematicas_territoriales</v>
          </cell>
          <cell r="AI214">
            <v>46160.516082040398</v>
          </cell>
        </row>
        <row r="215">
          <cell r="C215" t="str">
            <v>Prevención</v>
          </cell>
          <cell r="F215" t="str">
            <v>PREVENCIÓN</v>
          </cell>
          <cell r="G215" t="str">
            <v>PROMOTOR</v>
          </cell>
          <cell r="I215" t="str">
            <v>Urbano</v>
          </cell>
          <cell r="J215" t="str">
            <v>SUBA</v>
          </cell>
          <cell r="Q215" t="str">
            <v>problematicas_territoriales</v>
          </cell>
          <cell r="AI215">
            <v>46160.517627075096</v>
          </cell>
        </row>
        <row r="216">
          <cell r="C216" t="str">
            <v>Prevención</v>
          </cell>
          <cell r="F216" t="str">
            <v>PREVENCIÓN</v>
          </cell>
          <cell r="G216" t="str">
            <v>PROMOTOR</v>
          </cell>
          <cell r="I216" t="str">
            <v>Urbano</v>
          </cell>
          <cell r="J216" t="str">
            <v>SUBA</v>
          </cell>
          <cell r="Q216" t="str">
            <v>caracteristicas</v>
          </cell>
          <cell r="AI216">
            <v>46160.520084308897</v>
          </cell>
        </row>
        <row r="217">
          <cell r="C217" t="str">
            <v>Prevención</v>
          </cell>
          <cell r="F217" t="str">
            <v>PREVENCIÓN</v>
          </cell>
          <cell r="G217" t="str">
            <v>REFERENTE</v>
          </cell>
          <cell r="I217" t="str">
            <v>Urbano</v>
          </cell>
          <cell r="J217" t="str">
            <v>KENNEDY</v>
          </cell>
          <cell r="Q217" t="str">
            <v>caracteristicas</v>
          </cell>
          <cell r="AI217">
            <v>46160.832633325095</v>
          </cell>
        </row>
        <row r="218">
          <cell r="C218" t="str">
            <v>Prevención</v>
          </cell>
          <cell r="F218" t="str">
            <v>PREVENCIÓN</v>
          </cell>
          <cell r="G218" t="str">
            <v>REFERENTE</v>
          </cell>
          <cell r="I218" t="str">
            <v>Urbano</v>
          </cell>
          <cell r="J218" t="str">
            <v>KENNEDY</v>
          </cell>
          <cell r="Q218" t="str">
            <v>caracteristicas</v>
          </cell>
          <cell r="AI218">
            <v>46160.834922040398</v>
          </cell>
        </row>
        <row r="219">
          <cell r="C219" t="str">
            <v>Prevención</v>
          </cell>
          <cell r="F219" t="str">
            <v>PREVENCIÓN</v>
          </cell>
          <cell r="G219" t="str">
            <v>PROMOTOR SOCIAL</v>
          </cell>
          <cell r="I219" t="str">
            <v>Urbano</v>
          </cell>
          <cell r="J219" t="str">
            <v>RAFAEL URIBE URIBE</v>
          </cell>
          <cell r="Q219" t="str">
            <v>activ_econ</v>
          </cell>
          <cell r="AI219">
            <v>46160.868019690795</v>
          </cell>
        </row>
        <row r="220">
          <cell r="C220" t="str">
            <v>Calle</v>
          </cell>
          <cell r="F220" t="str">
            <v>TERRITORIO CALLE</v>
          </cell>
          <cell r="G220" t="str">
            <v>PROMOTOR SOCIAL</v>
          </cell>
          <cell r="I220" t="str">
            <v>Urbano</v>
          </cell>
          <cell r="J220" t="str">
            <v>SUBA</v>
          </cell>
          <cell r="Q220" t="str">
            <v>problematicas_territoriales</v>
          </cell>
          <cell r="AI220">
            <v>46161.346453961698</v>
          </cell>
        </row>
        <row r="221">
          <cell r="C221" t="str">
            <v>Calle</v>
          </cell>
          <cell r="F221" t="str">
            <v>TERRITORIO CALLE</v>
          </cell>
          <cell r="G221" t="str">
            <v>PROMOTOR SOCIAL</v>
          </cell>
          <cell r="I221" t="str">
            <v>Urbano</v>
          </cell>
          <cell r="J221" t="str">
            <v>SUBA</v>
          </cell>
          <cell r="Q221" t="str">
            <v>Población No Misional</v>
          </cell>
          <cell r="AI221">
            <v>46161.346911577399</v>
          </cell>
        </row>
        <row r="222">
          <cell r="C222" t="str">
            <v>Calle</v>
          </cell>
          <cell r="F222" t="str">
            <v>TERRITORIO CALLE</v>
          </cell>
          <cell r="G222" t="str">
            <v>PROMOTOR SOCIAL</v>
          </cell>
          <cell r="I222" t="str">
            <v>Urbano</v>
          </cell>
          <cell r="J222" t="str">
            <v>PUENTE ARANDA</v>
          </cell>
          <cell r="Q222" t="str">
            <v>puntos_ubicacion_nnaj</v>
          </cell>
          <cell r="AI222">
            <v>46161.356228313496</v>
          </cell>
        </row>
        <row r="223">
          <cell r="C223" t="str">
            <v>Calle</v>
          </cell>
          <cell r="F223" t="str">
            <v>TERRITORIO CALLE</v>
          </cell>
          <cell r="G223" t="str">
            <v>PROMOTOR SOCIAL</v>
          </cell>
          <cell r="I223" t="str">
            <v>Urbano</v>
          </cell>
          <cell r="J223" t="str">
            <v>SUBA</v>
          </cell>
          <cell r="Q223" t="str">
            <v>problematicas_territoriales</v>
          </cell>
          <cell r="AI223">
            <v>46161.359735767197</v>
          </cell>
        </row>
        <row r="224">
          <cell r="C224" t="str">
            <v>Calle</v>
          </cell>
          <cell r="F224" t="str">
            <v>TERRITORIO CALLE</v>
          </cell>
          <cell r="G224" t="str">
            <v>PROMOTOR SOCIAL</v>
          </cell>
          <cell r="I224" t="str">
            <v>Urbano</v>
          </cell>
          <cell r="J224" t="str">
            <v>SUBA</v>
          </cell>
          <cell r="Q224" t="str">
            <v>caracteristicas</v>
          </cell>
          <cell r="AI224">
            <v>46161.359946253295</v>
          </cell>
        </row>
        <row r="225">
          <cell r="C225" t="str">
            <v>Calle</v>
          </cell>
          <cell r="F225" t="str">
            <v>TERRITORIO CALLE</v>
          </cell>
          <cell r="G225" t="str">
            <v>PROMOTOR SOCIAL</v>
          </cell>
          <cell r="I225" t="str">
            <v>Urbano</v>
          </cell>
          <cell r="J225" t="str">
            <v>SUBA</v>
          </cell>
          <cell r="Q225" t="str">
            <v>problematicas_territoriales</v>
          </cell>
          <cell r="AI225">
            <v>46161.360668857495</v>
          </cell>
        </row>
        <row r="226">
          <cell r="C226" t="str">
            <v>Calle</v>
          </cell>
          <cell r="F226" t="str">
            <v>TERRITORIO CALLE</v>
          </cell>
          <cell r="G226" t="str">
            <v>PROMOTOR SOCIAL</v>
          </cell>
          <cell r="I226" t="str">
            <v>Urbano</v>
          </cell>
          <cell r="J226" t="str">
            <v>SUBA</v>
          </cell>
          <cell r="Q226" t="str">
            <v>activ_econ</v>
          </cell>
          <cell r="AI226">
            <v>46161.363086507998</v>
          </cell>
        </row>
        <row r="227">
          <cell r="C227" t="str">
            <v>Calle</v>
          </cell>
          <cell r="F227" t="str">
            <v>TERRITORIO CALLE</v>
          </cell>
          <cell r="G227" t="str">
            <v>PROMOTOR SOCIAL</v>
          </cell>
          <cell r="I227" t="str">
            <v>Urbano</v>
          </cell>
          <cell r="J227" t="str">
            <v>BOSA</v>
          </cell>
          <cell r="Q227" t="str">
            <v>problematicas_territoriales</v>
          </cell>
          <cell r="AI227">
            <v>46161.391488614398</v>
          </cell>
        </row>
        <row r="228">
          <cell r="C228" t="str">
            <v>Calle</v>
          </cell>
          <cell r="F228" t="str">
            <v>CALLE</v>
          </cell>
          <cell r="G228" t="str">
            <v>PROMOTOR</v>
          </cell>
          <cell r="I228" t="str">
            <v>Urbano</v>
          </cell>
          <cell r="J228" t="str">
            <v>CIUDAD BOLIVAR</v>
          </cell>
          <cell r="Q228" t="str">
            <v>puntos_ubicacion_nnaj</v>
          </cell>
          <cell r="AI228">
            <v>46161.413215581997</v>
          </cell>
        </row>
        <row r="229">
          <cell r="C229" t="str">
            <v>Caminando Relajado</v>
          </cell>
          <cell r="F229" t="str">
            <v>CAMINANDO RELAJADO</v>
          </cell>
          <cell r="G229" t="str">
            <v>PROMOTOR JUNIOR</v>
          </cell>
          <cell r="I229" t="str">
            <v>Urbano</v>
          </cell>
          <cell r="J229" t="str">
            <v>CIUDAD BOLIVAR</v>
          </cell>
          <cell r="Q229" t="str">
            <v>activ_econ</v>
          </cell>
          <cell r="AI229">
            <v>46161.422541913096</v>
          </cell>
        </row>
        <row r="230">
          <cell r="C230" t="str">
            <v>Calle</v>
          </cell>
          <cell r="F230" t="str">
            <v>TERRITORIO CALLE</v>
          </cell>
          <cell r="G230" t="str">
            <v>PROMOTOR SOCIAL</v>
          </cell>
          <cell r="I230" t="str">
            <v>Urbano</v>
          </cell>
          <cell r="J230" t="str">
            <v>USME</v>
          </cell>
          <cell r="Q230" t="str">
            <v>puntos_ubicacion_nnaj</v>
          </cell>
          <cell r="AI230">
            <v>46161.428433857494</v>
          </cell>
        </row>
        <row r="231">
          <cell r="C231" t="str">
            <v>Calle</v>
          </cell>
          <cell r="F231" t="str">
            <v>TERRITORIO CALLE</v>
          </cell>
          <cell r="G231" t="str">
            <v>PROMOTOR SOCIAL</v>
          </cell>
          <cell r="I231" t="str">
            <v>Urbano</v>
          </cell>
          <cell r="J231" t="str">
            <v>USME</v>
          </cell>
          <cell r="Q231" t="str">
            <v>puntos_ubicacion_nnaj</v>
          </cell>
          <cell r="AI231">
            <v>46161.429209621398</v>
          </cell>
        </row>
        <row r="232">
          <cell r="C232" t="str">
            <v>Calle</v>
          </cell>
          <cell r="F232" t="str">
            <v>TERRITORIO CALLE</v>
          </cell>
          <cell r="G232" t="str">
            <v>PROMOTOR SOCIAL</v>
          </cell>
          <cell r="I232" t="str">
            <v>Urbano</v>
          </cell>
          <cell r="J232" t="str">
            <v>USME</v>
          </cell>
          <cell r="Q232" t="str">
            <v>puntos_ubicacion_nnaj</v>
          </cell>
          <cell r="AI232">
            <v>46161.429971137593</v>
          </cell>
        </row>
        <row r="233">
          <cell r="C233" t="str">
            <v>Prevención</v>
          </cell>
          <cell r="F233" t="str">
            <v>PREVENCIÓN</v>
          </cell>
          <cell r="G233" t="str">
            <v>PROMOTOR SOCIAL</v>
          </cell>
          <cell r="I233" t="str">
            <v>Urbano</v>
          </cell>
          <cell r="J233" t="str">
            <v>SAN CRISTOBAL</v>
          </cell>
          <cell r="Q233" t="str">
            <v>caracteristicas</v>
          </cell>
          <cell r="AI233">
            <v>46161.560976889894</v>
          </cell>
        </row>
        <row r="234">
          <cell r="C234" t="str">
            <v>Prevención</v>
          </cell>
          <cell r="F234" t="str">
            <v>PREVENCIÓN</v>
          </cell>
          <cell r="G234" t="str">
            <v>PROMOTOR</v>
          </cell>
          <cell r="I234" t="str">
            <v>Urbano</v>
          </cell>
          <cell r="J234" t="str">
            <v>SAN CRISTOBAL</v>
          </cell>
          <cell r="Q234" t="str">
            <v>caracteristicas</v>
          </cell>
          <cell r="AI234">
            <v>46161.561056750994</v>
          </cell>
        </row>
        <row r="235">
          <cell r="C235" t="str">
            <v>Prevención</v>
          </cell>
          <cell r="F235" t="str">
            <v>PREVENCIÓN</v>
          </cell>
          <cell r="G235" t="str">
            <v>PROMOTOR</v>
          </cell>
          <cell r="I235" t="str">
            <v>Urbano</v>
          </cell>
          <cell r="J235" t="str">
            <v>SAN CRISTOBAL</v>
          </cell>
          <cell r="Q235" t="str">
            <v>problematicas_territoriales</v>
          </cell>
          <cell r="AI235">
            <v>46161.5627030705</v>
          </cell>
        </row>
        <row r="236">
          <cell r="C236" t="str">
            <v>Prevención</v>
          </cell>
          <cell r="F236" t="str">
            <v>PREVENCIÓN</v>
          </cell>
          <cell r="G236" t="str">
            <v>PROMOTOR</v>
          </cell>
          <cell r="I236" t="str">
            <v>Urbano</v>
          </cell>
          <cell r="J236" t="str">
            <v>ENGATIVA</v>
          </cell>
          <cell r="Q236" t="str">
            <v>problematicas_territoriales</v>
          </cell>
          <cell r="AI236">
            <v>46161.5931251769</v>
          </cell>
        </row>
        <row r="237">
          <cell r="C237" t="str">
            <v>Prevención</v>
          </cell>
          <cell r="F237" t="str">
            <v>PREVENCIÓN</v>
          </cell>
          <cell r="G237" t="str">
            <v>PROMOTOR</v>
          </cell>
          <cell r="I237" t="str">
            <v>Urbano</v>
          </cell>
          <cell r="J237" t="str">
            <v>ENGATIVA</v>
          </cell>
          <cell r="Q237" t="str">
            <v>sin_presencia_de_nnaj</v>
          </cell>
          <cell r="AI237">
            <v>46161.661129829699</v>
          </cell>
        </row>
        <row r="238">
          <cell r="C238" t="str">
            <v>Prevención</v>
          </cell>
          <cell r="F238" t="str">
            <v>PREVENCIÓN</v>
          </cell>
          <cell r="G238" t="str">
            <v>PROMOTOR SOCIAL</v>
          </cell>
          <cell r="I238" t="str">
            <v>Urbano</v>
          </cell>
          <cell r="J238" t="str">
            <v>ENGATIVA</v>
          </cell>
          <cell r="Q238" t="str">
            <v>sin_presencia_de_nnaj</v>
          </cell>
          <cell r="AI238">
            <v>46161.672578706995</v>
          </cell>
        </row>
        <row r="239">
          <cell r="C239" t="str">
            <v>Prevención</v>
          </cell>
          <cell r="F239" t="str">
            <v>PREVENCIÓN</v>
          </cell>
          <cell r="G239" t="str">
            <v>PROMOTOR</v>
          </cell>
          <cell r="I239" t="str">
            <v>Urbano</v>
          </cell>
          <cell r="J239" t="str">
            <v>ENGATIVA</v>
          </cell>
          <cell r="Q239" t="str">
            <v>problematicas_territoriales</v>
          </cell>
          <cell r="AI239">
            <v>46161.677655281099</v>
          </cell>
        </row>
        <row r="240">
          <cell r="C240" t="str">
            <v>Prevención</v>
          </cell>
          <cell r="F240" t="str">
            <v>PREVENCIÓN</v>
          </cell>
          <cell r="G240" t="str">
            <v>PROMOTOR SOCIAL</v>
          </cell>
          <cell r="I240" t="str">
            <v>Urbano</v>
          </cell>
          <cell r="J240" t="str">
            <v>USME</v>
          </cell>
          <cell r="Q240" t="str">
            <v>caracteristicas</v>
          </cell>
          <cell r="AI240">
            <v>46161.7354844246</v>
          </cell>
        </row>
        <row r="241">
          <cell r="C241" t="str">
            <v>Caminando Relajado</v>
          </cell>
          <cell r="F241" t="str">
            <v>CAMINANDO RELAJADO</v>
          </cell>
          <cell r="G241" t="str">
            <v>PROMOTOR JUNIOR</v>
          </cell>
          <cell r="I241" t="str">
            <v>Urbano</v>
          </cell>
          <cell r="J241" t="str">
            <v>USME</v>
          </cell>
          <cell r="Q241" t="str">
            <v>activ_econ</v>
          </cell>
          <cell r="AI241">
            <v>46162.328514864399</v>
          </cell>
        </row>
        <row r="242">
          <cell r="C242" t="str">
            <v>Caminando Relajado</v>
          </cell>
          <cell r="F242" t="str">
            <v>CAMINANDO RELAJADO</v>
          </cell>
          <cell r="G242" t="str">
            <v>REFERENTE ZONAL</v>
          </cell>
          <cell r="I242" t="str">
            <v>Urbano</v>
          </cell>
          <cell r="J242" t="str">
            <v>PUENTE ARANDA</v>
          </cell>
          <cell r="Q242" t="str">
            <v>caracteristicas</v>
          </cell>
          <cell r="AI242">
            <v>46162.338974366794</v>
          </cell>
        </row>
        <row r="243">
          <cell r="C243" t="str">
            <v>Caminando Relajado</v>
          </cell>
          <cell r="F243" t="str">
            <v>CAMINANDO RELAJADO</v>
          </cell>
          <cell r="G243" t="str">
            <v>PROMOTOR SOCIAL BACHILLER</v>
          </cell>
          <cell r="I243" t="str">
            <v>Urbano</v>
          </cell>
          <cell r="J243" t="str">
            <v>USME</v>
          </cell>
          <cell r="Q243" t="str">
            <v>sin_presencia_de_nnaj</v>
          </cell>
          <cell r="AI243">
            <v>46162.341651855197</v>
          </cell>
        </row>
        <row r="244">
          <cell r="C244" t="str">
            <v>Calle</v>
          </cell>
          <cell r="F244" t="str">
            <v>TERRITORIO CALLE</v>
          </cell>
          <cell r="G244" t="str">
            <v>PROMOTOR SOCIAL</v>
          </cell>
          <cell r="I244" t="str">
            <v>Urbano</v>
          </cell>
          <cell r="J244" t="str">
            <v>SANTA FE</v>
          </cell>
          <cell r="Q244" t="str">
            <v>puntos_ubicacion_nnaj</v>
          </cell>
          <cell r="AI244">
            <v>46162.384233186196</v>
          </cell>
        </row>
        <row r="245">
          <cell r="C245" t="str">
            <v>Calle</v>
          </cell>
          <cell r="F245" t="str">
            <v>TERRITORIO CALLE</v>
          </cell>
          <cell r="G245" t="str">
            <v>PROMOTOR SOCIAL</v>
          </cell>
          <cell r="I245" t="str">
            <v>Urbano</v>
          </cell>
          <cell r="J245" t="str">
            <v>USME</v>
          </cell>
          <cell r="Q245" t="str">
            <v>caracteristicas</v>
          </cell>
          <cell r="AI245">
            <v>46162.3953048529</v>
          </cell>
        </row>
        <row r="246">
          <cell r="C246" t="str">
            <v>Calle</v>
          </cell>
          <cell r="F246" t="str">
            <v>TERRITORIO CALLE</v>
          </cell>
          <cell r="G246" t="str">
            <v>PROMOTOR SOCIAL</v>
          </cell>
          <cell r="I246" t="str">
            <v>Urbano</v>
          </cell>
          <cell r="J246" t="str">
            <v>ENGATIVA</v>
          </cell>
          <cell r="Q246" t="str">
            <v>puntos_ubicacion_nnaj</v>
          </cell>
          <cell r="AI246">
            <v>46162.396294494094</v>
          </cell>
        </row>
        <row r="247">
          <cell r="C247" t="str">
            <v>Calle</v>
          </cell>
          <cell r="F247" t="str">
            <v>CALLE</v>
          </cell>
          <cell r="G247" t="str">
            <v>PROMOTOR</v>
          </cell>
          <cell r="I247" t="str">
            <v>Urbano</v>
          </cell>
          <cell r="J247" t="str">
            <v>USME</v>
          </cell>
          <cell r="Q247" t="str">
            <v>puntos_ubicacion_nnaj</v>
          </cell>
          <cell r="AI247">
            <v>46162.3968531746</v>
          </cell>
        </row>
        <row r="248">
          <cell r="C248" t="str">
            <v>Calle</v>
          </cell>
          <cell r="F248" t="str">
            <v>TERRITORIO CALLE</v>
          </cell>
          <cell r="G248" t="str">
            <v>PROMOTOR SOCIAL</v>
          </cell>
          <cell r="I248" t="str">
            <v>Urbano</v>
          </cell>
          <cell r="J248" t="str">
            <v>ENGATIVA</v>
          </cell>
          <cell r="Q248" t="str">
            <v>problematicas_territoriales</v>
          </cell>
          <cell r="AI248">
            <v>46162.3980807556</v>
          </cell>
        </row>
        <row r="249">
          <cell r="C249" t="str">
            <v>Calle</v>
          </cell>
          <cell r="F249" t="str">
            <v>TERRITORIO CALLE</v>
          </cell>
          <cell r="G249" t="str">
            <v>PROMOTOR SOCIAL</v>
          </cell>
          <cell r="I249" t="str">
            <v>Urbano</v>
          </cell>
          <cell r="J249" t="str">
            <v>SANTA FE</v>
          </cell>
          <cell r="Q249" t="str">
            <v>puntos_ubicacion_nnaj</v>
          </cell>
          <cell r="AI249">
            <v>46162.452136866799</v>
          </cell>
        </row>
        <row r="250">
          <cell r="C250" t="str">
            <v>Prevención</v>
          </cell>
          <cell r="F250" t="str">
            <v>PREVENCIÓN</v>
          </cell>
          <cell r="G250" t="str">
            <v>PROMOTOR SOCIAL</v>
          </cell>
          <cell r="I250" t="str">
            <v>Urbano</v>
          </cell>
          <cell r="J250" t="str">
            <v>LOS MARTIRES</v>
          </cell>
          <cell r="Q250" t="str">
            <v>problematicas_territoriales</v>
          </cell>
          <cell r="AI250">
            <v>46162.464623267195</v>
          </cell>
        </row>
        <row r="251">
          <cell r="C251" t="str">
            <v>Caminando Relajado</v>
          </cell>
          <cell r="F251" t="str">
            <v>CAMINANDO RELAJADO</v>
          </cell>
          <cell r="G251" t="str">
            <v>PROMOTOR SOCIAL BACHILLER</v>
          </cell>
          <cell r="I251" t="str">
            <v>Urbano</v>
          </cell>
          <cell r="J251" t="str">
            <v>RAFAEL URIBE URIBE</v>
          </cell>
          <cell r="Q251" t="str">
            <v>puntos_ubicacion_nnaj</v>
          </cell>
          <cell r="AI251">
            <v>46162.468012758</v>
          </cell>
        </row>
        <row r="252">
          <cell r="C252" t="str">
            <v>Caminando Relajado</v>
          </cell>
          <cell r="F252" t="str">
            <v>CAMINANDO RELAJADO</v>
          </cell>
          <cell r="G252" t="str">
            <v>PROMOTOR SOCIAL BACHILLER</v>
          </cell>
          <cell r="I252" t="str">
            <v>Urbano</v>
          </cell>
          <cell r="J252" t="str">
            <v>USME</v>
          </cell>
          <cell r="Q252" t="str">
            <v>puntos_ubicacion_nnaj</v>
          </cell>
          <cell r="AI252">
            <v>46162.473738799599</v>
          </cell>
        </row>
        <row r="253">
          <cell r="C253" t="str">
            <v>Caminando Relajado</v>
          </cell>
          <cell r="F253" t="str">
            <v>CAMINANDO RELAJADO</v>
          </cell>
          <cell r="G253" t="str">
            <v>REFERENTE ZONAL</v>
          </cell>
          <cell r="I253" t="str">
            <v>Urbano</v>
          </cell>
          <cell r="J253" t="str">
            <v>USME</v>
          </cell>
          <cell r="Q253" t="str">
            <v>caracteristicas</v>
          </cell>
          <cell r="AI253">
            <v>46162.474304378295</v>
          </cell>
        </row>
        <row r="254">
          <cell r="C254" t="str">
            <v>Caminando Relajado</v>
          </cell>
          <cell r="F254" t="str">
            <v>CAMINANDO RELAJADO</v>
          </cell>
          <cell r="G254" t="str">
            <v>REFERENTE ZONAL</v>
          </cell>
          <cell r="I254" t="str">
            <v>Urbano</v>
          </cell>
          <cell r="J254" t="str">
            <v>USME</v>
          </cell>
          <cell r="Q254" t="str">
            <v>caracteristicas</v>
          </cell>
          <cell r="AI254">
            <v>46162.474989505594</v>
          </cell>
        </row>
        <row r="255">
          <cell r="C255" t="str">
            <v>Caminando Relajado</v>
          </cell>
          <cell r="F255" t="str">
            <v>CAMINANDO RELAJADO</v>
          </cell>
          <cell r="G255" t="str">
            <v>REFERENTE ZONAL</v>
          </cell>
          <cell r="I255" t="str">
            <v>Urbano</v>
          </cell>
          <cell r="J255" t="str">
            <v>USME</v>
          </cell>
          <cell r="Q255" t="str">
            <v>problematicas_territoriales</v>
          </cell>
          <cell r="AI255">
            <v>46162.475848545</v>
          </cell>
        </row>
        <row r="256">
          <cell r="C256" t="str">
            <v>Caminando Relajado</v>
          </cell>
          <cell r="F256" t="str">
            <v>CAMINANDO RELAJADO</v>
          </cell>
          <cell r="G256" t="str">
            <v>REFERENTE ZONAL</v>
          </cell>
          <cell r="I256" t="str">
            <v>Urbano</v>
          </cell>
          <cell r="J256" t="str">
            <v>USME</v>
          </cell>
          <cell r="Q256" t="str">
            <v>puntos_ubicacion_nnaj</v>
          </cell>
          <cell r="AI256">
            <v>46162.477376693198</v>
          </cell>
        </row>
        <row r="257">
          <cell r="C257" t="str">
            <v>Prevención</v>
          </cell>
          <cell r="F257" t="str">
            <v>PREVENCIÓN</v>
          </cell>
          <cell r="G257" t="str">
            <v>PROMOTOR SOCIAL</v>
          </cell>
          <cell r="I257" t="str">
            <v>Urbano</v>
          </cell>
          <cell r="J257" t="str">
            <v>LOS MARTIRES</v>
          </cell>
          <cell r="Q257" t="str">
            <v>problematicas_territoriales</v>
          </cell>
          <cell r="AI257">
            <v>46162.491874667699</v>
          </cell>
        </row>
        <row r="258">
          <cell r="C258" t="str">
            <v>Prevención</v>
          </cell>
          <cell r="F258" t="str">
            <v>PREVENCIÓN</v>
          </cell>
          <cell r="G258" t="str">
            <v>PROMOTOR SOCIAL</v>
          </cell>
          <cell r="I258" t="str">
            <v>Urbano</v>
          </cell>
          <cell r="J258" t="str">
            <v>LOS MARTIRES</v>
          </cell>
          <cell r="Q258" t="str">
            <v>problematicas_territoriales</v>
          </cell>
          <cell r="AI258">
            <v>46162.495150327399</v>
          </cell>
        </row>
        <row r="259">
          <cell r="C259" t="str">
            <v>Prevención</v>
          </cell>
          <cell r="F259" t="str">
            <v>PREVENCIÓN</v>
          </cell>
          <cell r="G259" t="str">
            <v>PROMOTOR SOCIAL</v>
          </cell>
          <cell r="I259" t="str">
            <v>Urbano</v>
          </cell>
          <cell r="J259" t="str">
            <v>LOS MARTIRES</v>
          </cell>
          <cell r="Q259" t="str">
            <v>problematicas_territoriales</v>
          </cell>
          <cell r="AI259">
            <v>46162.497153996395</v>
          </cell>
        </row>
        <row r="260">
          <cell r="C260" t="str">
            <v>Prevención</v>
          </cell>
          <cell r="F260" t="str">
            <v>PREVENCIÓN</v>
          </cell>
          <cell r="G260" t="str">
            <v>PROMOTOR SOCIAL</v>
          </cell>
          <cell r="I260" t="str">
            <v>Urbano</v>
          </cell>
          <cell r="J260" t="str">
            <v>LOS MARTIRES</v>
          </cell>
          <cell r="Q260" t="str">
            <v>problematicas_territoriales</v>
          </cell>
          <cell r="AI260">
            <v>46162.513196878295</v>
          </cell>
        </row>
        <row r="261">
          <cell r="C261" t="str">
            <v>Prevención</v>
          </cell>
          <cell r="F261" t="str">
            <v>PREVENCIÓN</v>
          </cell>
          <cell r="G261" t="str">
            <v>REFERENTE</v>
          </cell>
          <cell r="I261" t="str">
            <v>Urbano</v>
          </cell>
          <cell r="J261" t="str">
            <v>USAQUEN</v>
          </cell>
          <cell r="Q261" t="str">
            <v>caracteristicas</v>
          </cell>
          <cell r="AI261">
            <v>46162.5877820635</v>
          </cell>
        </row>
        <row r="262">
          <cell r="C262" t="str">
            <v>Prevención</v>
          </cell>
          <cell r="F262" t="str">
            <v>PREVENCIÓN</v>
          </cell>
          <cell r="G262" t="str">
            <v>REFERENTE</v>
          </cell>
          <cell r="I262" t="str">
            <v>Urbano</v>
          </cell>
          <cell r="J262" t="str">
            <v>USAQUEN</v>
          </cell>
          <cell r="Q262" t="str">
            <v>caracteristicas</v>
          </cell>
          <cell r="AI262">
            <v>46162.604311403797</v>
          </cell>
        </row>
        <row r="263">
          <cell r="C263" t="str">
            <v>Prevención</v>
          </cell>
          <cell r="F263" t="str">
            <v>PREVENCIÓN</v>
          </cell>
          <cell r="G263" t="str">
            <v>REFERENTE</v>
          </cell>
          <cell r="I263" t="str">
            <v>Urbano</v>
          </cell>
          <cell r="J263" t="str">
            <v>USAQUEN</v>
          </cell>
          <cell r="Q263" t="str">
            <v>caracteristicas</v>
          </cell>
          <cell r="AI263">
            <v>46162.652739505698</v>
          </cell>
        </row>
        <row r="264">
          <cell r="C264" t="str">
            <v>Caminando Relajado</v>
          </cell>
          <cell r="F264" t="str">
            <v>CAMINANDO RELAJADO</v>
          </cell>
          <cell r="G264" t="str">
            <v>PROMOTOR SOCIAL BACHILLER</v>
          </cell>
          <cell r="I264" t="str">
            <v>Urbano</v>
          </cell>
          <cell r="J264" t="str">
            <v>USAQUEN</v>
          </cell>
          <cell r="Q264" t="str">
            <v>puntos_ubicacion_nnaj</v>
          </cell>
          <cell r="AI264">
            <v>46162.653834667697</v>
          </cell>
        </row>
        <row r="265">
          <cell r="C265" t="str">
            <v>Calle</v>
          </cell>
          <cell r="F265" t="str">
            <v>TERRITORIO CALLE</v>
          </cell>
          <cell r="G265" t="str">
            <v>PROMOTOR SOCIAL</v>
          </cell>
          <cell r="I265" t="str">
            <v>Urbano</v>
          </cell>
          <cell r="J265" t="str">
            <v>LOS MARTIRES</v>
          </cell>
          <cell r="Q265" t="str">
            <v>puntos_ubicacion_nnaj</v>
          </cell>
          <cell r="AI265">
            <v>46162.689880570499</v>
          </cell>
        </row>
        <row r="266">
          <cell r="C266" t="str">
            <v>Caminando Relajado</v>
          </cell>
          <cell r="F266" t="str">
            <v>PREVENCIÓN</v>
          </cell>
          <cell r="G266" t="str">
            <v>PROMOTOR</v>
          </cell>
          <cell r="I266" t="str">
            <v>Urbano</v>
          </cell>
          <cell r="J266" t="str">
            <v>SUBA</v>
          </cell>
          <cell r="Q266" t="str">
            <v>puntos_ubicacion_nnaj</v>
          </cell>
          <cell r="AI266">
            <v>46162.746741253293</v>
          </cell>
        </row>
        <row r="267">
          <cell r="C267" t="str">
            <v>Prevención</v>
          </cell>
          <cell r="F267" t="str">
            <v>PREVENCIÓN</v>
          </cell>
          <cell r="G267" t="str">
            <v>REFERENTE</v>
          </cell>
          <cell r="I267" t="str">
            <v>Urbano</v>
          </cell>
          <cell r="J267" t="str">
            <v>USAQUEN</v>
          </cell>
          <cell r="Q267" t="str">
            <v>caracteristicas</v>
          </cell>
          <cell r="AI267">
            <v>46162.7784042973</v>
          </cell>
        </row>
        <row r="268">
          <cell r="C268" t="str">
            <v>Prevención</v>
          </cell>
          <cell r="F268" t="str">
            <v>PREVENCIÓN</v>
          </cell>
          <cell r="G268" t="str">
            <v>PROMOTOR</v>
          </cell>
          <cell r="I268" t="str">
            <v>Urbano</v>
          </cell>
          <cell r="J268" t="str">
            <v>SANTA FE</v>
          </cell>
          <cell r="Q268" t="str">
            <v>problematicas_territoriales</v>
          </cell>
          <cell r="AI268">
            <v>46163.413607653798</v>
          </cell>
        </row>
        <row r="269">
          <cell r="C269" t="str">
            <v>Prevención</v>
          </cell>
          <cell r="F269" t="str">
            <v>PREVENCIÓN</v>
          </cell>
          <cell r="G269" t="str">
            <v>PROMOTOR SOCIAL</v>
          </cell>
          <cell r="I269" t="str">
            <v>Urbano</v>
          </cell>
          <cell r="J269" t="str">
            <v>SANTA FE</v>
          </cell>
          <cell r="Q269" t="str">
            <v>problematicas_territoriales</v>
          </cell>
          <cell r="AI269">
            <v>46163.443106635299</v>
          </cell>
        </row>
        <row r="270">
          <cell r="C270" t="str">
            <v>Prevención</v>
          </cell>
          <cell r="F270" t="str">
            <v>PREVENCIÓN</v>
          </cell>
          <cell r="G270" t="str">
            <v>PROMOTOR SOCIAL</v>
          </cell>
          <cell r="I270" t="str">
            <v>Urbano</v>
          </cell>
          <cell r="J270" t="str">
            <v>SANTA FE</v>
          </cell>
          <cell r="Q270" t="str">
            <v>problematicas_territoriales</v>
          </cell>
          <cell r="AI270">
            <v>46163.443868406095</v>
          </cell>
        </row>
        <row r="271">
          <cell r="C271" t="str">
            <v>Prevención</v>
          </cell>
          <cell r="F271" t="str">
            <v>PREVENCIÓN</v>
          </cell>
          <cell r="G271" t="str">
            <v>PROMOTOR SOCIAL</v>
          </cell>
          <cell r="I271" t="str">
            <v>Urbano</v>
          </cell>
          <cell r="J271" t="str">
            <v>SANTA FE</v>
          </cell>
          <cell r="Q271" t="str">
            <v>problematicas_territoriales</v>
          </cell>
          <cell r="AI271">
            <v>46163.444853394496</v>
          </cell>
        </row>
        <row r="272">
          <cell r="C272" t="str">
            <v>Caminando Relajado</v>
          </cell>
          <cell r="F272" t="str">
            <v>PREVENCIÓN</v>
          </cell>
          <cell r="G272" t="str">
            <v>PROMOTOR SOCIAL</v>
          </cell>
          <cell r="I272" t="str">
            <v>Urbano</v>
          </cell>
          <cell r="J272" t="str">
            <v>SANTA FE</v>
          </cell>
          <cell r="Q272" t="str">
            <v>problematicas_territoriales</v>
          </cell>
          <cell r="AI272">
            <v>46163.445782746399</v>
          </cell>
        </row>
        <row r="273">
          <cell r="C273" t="str">
            <v>Prevención</v>
          </cell>
          <cell r="F273" t="str">
            <v>PREVENCIÓN</v>
          </cell>
          <cell r="G273" t="str">
            <v>PROMOTOR SOCIAL</v>
          </cell>
          <cell r="I273" t="str">
            <v>Urbano</v>
          </cell>
          <cell r="J273" t="str">
            <v>SANTA FE</v>
          </cell>
          <cell r="Q273" t="str">
            <v>problematicas_territoriales</v>
          </cell>
          <cell r="AI273">
            <v>46163.449119540397</v>
          </cell>
        </row>
        <row r="274">
          <cell r="C274" t="str">
            <v>Prevención</v>
          </cell>
          <cell r="F274" t="str">
            <v>PREVENCIÓN</v>
          </cell>
          <cell r="G274" t="str">
            <v>PROMOTOR SOCIAL</v>
          </cell>
          <cell r="I274" t="str">
            <v>Urbano</v>
          </cell>
          <cell r="J274" t="str">
            <v>SANTA FE</v>
          </cell>
          <cell r="Q274" t="str">
            <v>sin_presencia_de_nnaj</v>
          </cell>
          <cell r="AI274">
            <v>46163.452932283399</v>
          </cell>
        </row>
        <row r="275">
          <cell r="C275" t="str">
            <v>Prevención</v>
          </cell>
          <cell r="F275" t="str">
            <v>PREVENCIÓN</v>
          </cell>
          <cell r="G275" t="str">
            <v>PROMOTOR SOCIAL</v>
          </cell>
          <cell r="I275" t="str">
            <v>Urbano</v>
          </cell>
          <cell r="J275" t="str">
            <v>SANTA FE</v>
          </cell>
          <cell r="Q275" t="str">
            <v>problematicas_territoriales</v>
          </cell>
          <cell r="AI275">
            <v>46163.457272931599</v>
          </cell>
        </row>
        <row r="276">
          <cell r="C276" t="str">
            <v>Prevención</v>
          </cell>
          <cell r="F276" t="str">
            <v>PREVENCIÓN</v>
          </cell>
          <cell r="G276" t="str">
            <v>PROMOTOR SOCIAL</v>
          </cell>
          <cell r="I276" t="str">
            <v>Urbano</v>
          </cell>
          <cell r="J276" t="str">
            <v>SANTA FE</v>
          </cell>
          <cell r="Q276" t="str">
            <v>problematicas_territoriales</v>
          </cell>
          <cell r="AI276">
            <v>46163.461201866798</v>
          </cell>
        </row>
        <row r="277">
          <cell r="C277" t="str">
            <v>Prevención</v>
          </cell>
          <cell r="F277" t="str">
            <v>PREVENCIÓN</v>
          </cell>
          <cell r="G277" t="str">
            <v>PROMOTOR SOCIAL</v>
          </cell>
          <cell r="I277" t="str">
            <v>Urbano</v>
          </cell>
          <cell r="J277" t="str">
            <v>SANTA FE</v>
          </cell>
          <cell r="Q277" t="str">
            <v>problematicas_territoriales</v>
          </cell>
          <cell r="AI277">
            <v>46163.478422352899</v>
          </cell>
        </row>
        <row r="278">
          <cell r="C278" t="str">
            <v>Prevención</v>
          </cell>
          <cell r="F278" t="str">
            <v>PREVENCIÓN</v>
          </cell>
          <cell r="G278" t="str">
            <v>PROMOTOR SOCIAL</v>
          </cell>
          <cell r="I278" t="str">
            <v>Urbano</v>
          </cell>
          <cell r="J278" t="str">
            <v>SANTA FE</v>
          </cell>
          <cell r="Q278" t="str">
            <v>puntos_ubicacion_nnaj</v>
          </cell>
          <cell r="AI278">
            <v>46163.488451195495</v>
          </cell>
        </row>
        <row r="279">
          <cell r="C279" t="str">
            <v>Prevención</v>
          </cell>
          <cell r="F279" t="str">
            <v>PREVENCIÓN</v>
          </cell>
          <cell r="G279" t="str">
            <v>PROMOTOR SOCIAL</v>
          </cell>
          <cell r="I279" t="str">
            <v>Urbano</v>
          </cell>
          <cell r="J279" t="str">
            <v>CANDELARIA</v>
          </cell>
          <cell r="Q279" t="str">
            <v>problematicas_territoriales</v>
          </cell>
          <cell r="AI279">
            <v>46163.489479991797</v>
          </cell>
        </row>
        <row r="280">
          <cell r="C280" t="str">
            <v>Prevención</v>
          </cell>
          <cell r="F280" t="str">
            <v>PREVENCIÓN</v>
          </cell>
          <cell r="G280" t="str">
            <v>PROMOTOR SOCIAL</v>
          </cell>
          <cell r="I280" t="str">
            <v>Urbano</v>
          </cell>
          <cell r="J280" t="str">
            <v>CANDELARIA</v>
          </cell>
          <cell r="Q280" t="str">
            <v>problematicas_territoriales</v>
          </cell>
          <cell r="AI280">
            <v>46163.491360234795</v>
          </cell>
        </row>
        <row r="281">
          <cell r="C281" t="str">
            <v>Prevención</v>
          </cell>
          <cell r="F281" t="str">
            <v>PREVENCIÓN</v>
          </cell>
          <cell r="G281" t="str">
            <v>PROMOTOR SOCIAL</v>
          </cell>
          <cell r="I281" t="str">
            <v>Urbano</v>
          </cell>
          <cell r="J281" t="str">
            <v>CANDELARIA</v>
          </cell>
          <cell r="Q281" t="str">
            <v>puntos_ubicacion_nnaj</v>
          </cell>
          <cell r="AI281">
            <v>46163.493704621396</v>
          </cell>
        </row>
        <row r="282">
          <cell r="C282" t="str">
            <v>Prevención</v>
          </cell>
          <cell r="F282" t="str">
            <v>PREVENCIÓN</v>
          </cell>
          <cell r="G282" t="str">
            <v>PROMOTOR SOCIAL</v>
          </cell>
          <cell r="I282" t="str">
            <v>Urbano</v>
          </cell>
          <cell r="J282" t="str">
            <v>CHAPINERO</v>
          </cell>
          <cell r="Q282" t="str">
            <v>caracteristicas</v>
          </cell>
          <cell r="AI282">
            <v>46163.581495489394</v>
          </cell>
        </row>
        <row r="283">
          <cell r="C283" t="str">
            <v>Prevención</v>
          </cell>
          <cell r="F283" t="str">
            <v>PREVENCIÓN</v>
          </cell>
          <cell r="G283" t="str">
            <v>PROMOTOR SOCIAL</v>
          </cell>
          <cell r="I283" t="str">
            <v>Urbano</v>
          </cell>
          <cell r="J283" t="str">
            <v>FONTIBON</v>
          </cell>
          <cell r="Q283" t="str">
            <v>problematicas_territoriales</v>
          </cell>
          <cell r="AI283">
            <v>46163.838882862095</v>
          </cell>
        </row>
        <row r="284">
          <cell r="C284" t="str">
            <v>Calle</v>
          </cell>
          <cell r="F284" t="str">
            <v>TERRITORIO CALLE</v>
          </cell>
          <cell r="G284" t="str">
            <v>PROMOTOR SOCIAL</v>
          </cell>
          <cell r="I284" t="str">
            <v>Urbano</v>
          </cell>
          <cell r="J284" t="str">
            <v>ANTONIO NARIÑO</v>
          </cell>
          <cell r="Q284" t="str">
            <v>puntos_ubicacion_nnaj</v>
          </cell>
          <cell r="AI284">
            <v>46164.230311345898</v>
          </cell>
        </row>
        <row r="285">
          <cell r="C285" t="str">
            <v>Calle</v>
          </cell>
          <cell r="F285" t="str">
            <v>TERRITORIO CALLE</v>
          </cell>
          <cell r="G285" t="str">
            <v>PROMOTOR SOCIAL</v>
          </cell>
          <cell r="I285" t="str">
            <v>Urbano</v>
          </cell>
          <cell r="J285" t="str">
            <v>LOS MARTIRES</v>
          </cell>
          <cell r="Q285" t="str">
            <v>puntos_ubicacion_nnaj</v>
          </cell>
          <cell r="AI285">
            <v>46164.231128834399</v>
          </cell>
        </row>
        <row r="286">
          <cell r="C286" t="str">
            <v>Calle</v>
          </cell>
          <cell r="F286" t="str">
            <v>TERRITORIO CALLE</v>
          </cell>
          <cell r="G286" t="str">
            <v>PROMOTOR SOCIAL</v>
          </cell>
          <cell r="I286" t="str">
            <v>Urbano</v>
          </cell>
          <cell r="J286" t="str">
            <v>LOS MARTIRES</v>
          </cell>
          <cell r="Q286" t="str">
            <v>puntos_ubicacion_nnaj</v>
          </cell>
          <cell r="AI286">
            <v>46164.3598963806</v>
          </cell>
        </row>
        <row r="287">
          <cell r="C287" t="str">
            <v>Calle</v>
          </cell>
          <cell r="F287" t="str">
            <v>TERRITORIO CALLE</v>
          </cell>
          <cell r="G287" t="str">
            <v>PROMOTOR SOCIAL</v>
          </cell>
          <cell r="I287" t="str">
            <v>Urbano</v>
          </cell>
          <cell r="J287" t="str">
            <v>SUBA</v>
          </cell>
          <cell r="Q287" t="str">
            <v>activ_econ</v>
          </cell>
          <cell r="AI287">
            <v>46164.367373706998</v>
          </cell>
        </row>
        <row r="288">
          <cell r="C288" t="str">
            <v>Calle</v>
          </cell>
          <cell r="F288" t="str">
            <v>TERRITORIO CALLE</v>
          </cell>
          <cell r="G288" t="str">
            <v>PROMOTOR SOCIAL</v>
          </cell>
          <cell r="I288" t="str">
            <v>Urbano</v>
          </cell>
          <cell r="J288" t="str">
            <v>TEUSAQUILLO</v>
          </cell>
          <cell r="Q288" t="str">
            <v>problematicas_territoriales</v>
          </cell>
          <cell r="AI288">
            <v>46164.367401762596</v>
          </cell>
        </row>
        <row r="289">
          <cell r="C289" t="str">
            <v>Calle</v>
          </cell>
          <cell r="F289" t="str">
            <v>TERRITORIO CALLE</v>
          </cell>
          <cell r="G289" t="str">
            <v>PROMOTOR SOCIAL</v>
          </cell>
          <cell r="I289" t="str">
            <v>Urbano</v>
          </cell>
          <cell r="J289" t="str">
            <v>TEUSAQUILLO</v>
          </cell>
          <cell r="Q289" t="str">
            <v>problematicas_territoriales</v>
          </cell>
          <cell r="AI289">
            <v>46164.3674058135</v>
          </cell>
        </row>
        <row r="290">
          <cell r="C290" t="str">
            <v>Calle</v>
          </cell>
          <cell r="F290" t="str">
            <v>TERRITORIO CALLE</v>
          </cell>
          <cell r="G290" t="str">
            <v>PROMOTOR SOCIAL</v>
          </cell>
          <cell r="I290" t="str">
            <v>Urbano</v>
          </cell>
          <cell r="J290" t="str">
            <v>TEUSAQUILLO</v>
          </cell>
          <cell r="Q290" t="str">
            <v>problematicas_territoriales</v>
          </cell>
          <cell r="AI290">
            <v>46164.368241021795</v>
          </cell>
        </row>
        <row r="291">
          <cell r="C291" t="str">
            <v>Calle</v>
          </cell>
          <cell r="F291" t="str">
            <v>TERRITORIO CALLE</v>
          </cell>
          <cell r="G291" t="str">
            <v>PROMOTOR SOCIAL</v>
          </cell>
          <cell r="I291" t="str">
            <v>Urbano</v>
          </cell>
          <cell r="J291" t="str">
            <v>ANTONIO NARIÑO</v>
          </cell>
          <cell r="Q291" t="str">
            <v>puntos_ubicacion_nnaj</v>
          </cell>
          <cell r="AI291">
            <v>46164.394963741797</v>
          </cell>
        </row>
        <row r="292">
          <cell r="C292" t="str">
            <v>Prevención</v>
          </cell>
          <cell r="F292" t="str">
            <v>PREVENCIÓN</v>
          </cell>
          <cell r="G292" t="str">
            <v>PROMOTOR SOCIAL</v>
          </cell>
          <cell r="I292" t="str">
            <v>Urbano</v>
          </cell>
          <cell r="J292" t="str">
            <v>SAN CRISTOBAL</v>
          </cell>
          <cell r="Q292" t="str">
            <v>problematicas_territoriales</v>
          </cell>
          <cell r="AI292">
            <v>46164.395143984795</v>
          </cell>
        </row>
        <row r="293">
          <cell r="C293" t="str">
            <v>Calle</v>
          </cell>
          <cell r="F293" t="str">
            <v>TERRITORIO CALLE</v>
          </cell>
          <cell r="G293" t="str">
            <v>PROMOTOR SOCIAL</v>
          </cell>
          <cell r="I293" t="str">
            <v>Urbano</v>
          </cell>
          <cell r="J293" t="str">
            <v>ANTONIO NARIÑO</v>
          </cell>
          <cell r="Q293" t="str">
            <v>puntos_ubicacion_nnaj</v>
          </cell>
          <cell r="AI293">
            <v>46164.395581959296</v>
          </cell>
        </row>
        <row r="294">
          <cell r="C294" t="str">
            <v>Calle</v>
          </cell>
          <cell r="F294" t="str">
            <v>TERRITORIO CALLE</v>
          </cell>
          <cell r="G294" t="str">
            <v>PROMOTOR SOCIAL</v>
          </cell>
          <cell r="I294" t="str">
            <v>Urbano</v>
          </cell>
          <cell r="J294" t="str">
            <v>KENNEDY</v>
          </cell>
          <cell r="Q294" t="str">
            <v>puntos_ubicacion_nnaj</v>
          </cell>
          <cell r="AI294">
            <v>46164.410683371396</v>
          </cell>
        </row>
        <row r="295">
          <cell r="C295" t="str">
            <v>Calle</v>
          </cell>
          <cell r="F295" t="str">
            <v>PREVENCIÓN</v>
          </cell>
          <cell r="G295" t="str">
            <v>REFERENTE ZONAL</v>
          </cell>
          <cell r="I295" t="str">
            <v>Urbano</v>
          </cell>
          <cell r="J295" t="str">
            <v>BOSA</v>
          </cell>
          <cell r="Q295" t="str">
            <v>caracteristicas</v>
          </cell>
          <cell r="AI295">
            <v>46164.411466936195</v>
          </cell>
        </row>
        <row r="296">
          <cell r="C296" t="str">
            <v>Calle</v>
          </cell>
          <cell r="F296" t="str">
            <v>TERRITORIO CALLE</v>
          </cell>
          <cell r="G296" t="str">
            <v>PROMOTOR SOCIAL</v>
          </cell>
          <cell r="I296" t="str">
            <v>Urbano</v>
          </cell>
          <cell r="J296" t="str">
            <v>SANTA FE</v>
          </cell>
          <cell r="Q296" t="str">
            <v>puntos_ubicacion_nnaj</v>
          </cell>
          <cell r="AI296">
            <v>46164.433473950099</v>
          </cell>
        </row>
        <row r="297">
          <cell r="C297" t="str">
            <v>Prevención</v>
          </cell>
          <cell r="F297" t="str">
            <v>PREVENCIÓN</v>
          </cell>
          <cell r="G297" t="str">
            <v>PROMOTOR SOCIAL</v>
          </cell>
          <cell r="I297" t="str">
            <v>Urbano</v>
          </cell>
          <cell r="J297" t="str">
            <v>SAN CRISTOBAL</v>
          </cell>
          <cell r="Q297" t="str">
            <v>problematicas_territoriales</v>
          </cell>
          <cell r="AI297">
            <v>46164.454444783398</v>
          </cell>
        </row>
        <row r="298">
          <cell r="C298" t="str">
            <v>Prevención</v>
          </cell>
          <cell r="F298" t="str">
            <v>PREVENCIÓN</v>
          </cell>
          <cell r="G298" t="str">
            <v>PROMOTOR SOCIAL</v>
          </cell>
          <cell r="I298" t="str">
            <v>Urbano</v>
          </cell>
          <cell r="J298" t="str">
            <v>SAN CRISTOBAL</v>
          </cell>
          <cell r="Q298" t="str">
            <v>puntos_ubicacion_nnaj</v>
          </cell>
          <cell r="AI298">
            <v>46164.455968058894</v>
          </cell>
        </row>
        <row r="299">
          <cell r="C299" t="str">
            <v>Prevención</v>
          </cell>
          <cell r="F299" t="str">
            <v>PREVENCIÓN</v>
          </cell>
          <cell r="G299" t="str">
            <v>PROMOTOR SOCIAL</v>
          </cell>
          <cell r="I299" t="str">
            <v>Urbano</v>
          </cell>
          <cell r="J299" t="str">
            <v>SAN CRISTOBAL</v>
          </cell>
          <cell r="Q299" t="str">
            <v>problematicas_territoriales</v>
          </cell>
          <cell r="AI299">
            <v>46164.465393602899</v>
          </cell>
        </row>
        <row r="300">
          <cell r="C300" t="str">
            <v>Prevención</v>
          </cell>
          <cell r="F300" t="str">
            <v>PREVENCIÓN</v>
          </cell>
          <cell r="G300" t="str">
            <v>PROMOTOR SOCIAL</v>
          </cell>
          <cell r="I300" t="str">
            <v>Urbano</v>
          </cell>
          <cell r="J300" t="str">
            <v>SAN CRISTOBAL</v>
          </cell>
          <cell r="Q300" t="str">
            <v>caracteristicas</v>
          </cell>
          <cell r="AI300">
            <v>46164.466823730196</v>
          </cell>
        </row>
        <row r="301">
          <cell r="C301" t="str">
            <v>Prevención</v>
          </cell>
          <cell r="F301" t="str">
            <v>PREVENCIÓN</v>
          </cell>
          <cell r="G301" t="str">
            <v>PROMOTOR SOCIAL</v>
          </cell>
          <cell r="I301" t="str">
            <v>Urbano</v>
          </cell>
          <cell r="J301" t="str">
            <v>SAN CRISTOBAL</v>
          </cell>
          <cell r="Q301" t="str">
            <v>caracteristicas</v>
          </cell>
          <cell r="AI301">
            <v>46164.477559621395</v>
          </cell>
        </row>
        <row r="302">
          <cell r="C302" t="str">
            <v>Prevención</v>
          </cell>
          <cell r="F302" t="str">
            <v>PREVENCIÓN</v>
          </cell>
          <cell r="G302" t="str">
            <v>PROMOTOR SOCIAL</v>
          </cell>
          <cell r="I302" t="str">
            <v>Urbano</v>
          </cell>
          <cell r="J302" t="str">
            <v>SAN CRISTOBAL</v>
          </cell>
          <cell r="Q302" t="str">
            <v>problematicas_territoriales</v>
          </cell>
          <cell r="AI302">
            <v>46164.477577781094</v>
          </cell>
        </row>
        <row r="303">
          <cell r="C303" t="str">
            <v>Prevención</v>
          </cell>
          <cell r="F303" t="str">
            <v>PREVENCIÓN</v>
          </cell>
          <cell r="G303" t="str">
            <v>PROMOTOR SOCIAL</v>
          </cell>
          <cell r="I303" t="str">
            <v>Urbano</v>
          </cell>
          <cell r="J303" t="str">
            <v>SAN CRISTOBAL</v>
          </cell>
          <cell r="Q303" t="str">
            <v>problematicas_territoriales</v>
          </cell>
          <cell r="AI303">
            <v>46164.485059910694</v>
          </cell>
        </row>
        <row r="304">
          <cell r="C304" t="str">
            <v>Caminando Relajado</v>
          </cell>
          <cell r="F304" t="str">
            <v>CAMINANDO RELAJADO</v>
          </cell>
          <cell r="G304" t="str">
            <v>PROMOTOR SOCIAL BACHILLER</v>
          </cell>
          <cell r="I304" t="str">
            <v>Urbano</v>
          </cell>
          <cell r="J304" t="str">
            <v>USME</v>
          </cell>
          <cell r="Q304" t="str">
            <v>puntos_ubicacion_nnaj</v>
          </cell>
          <cell r="AI304">
            <v>46164.557041843596</v>
          </cell>
        </row>
        <row r="305">
          <cell r="C305" t="str">
            <v>Calle</v>
          </cell>
          <cell r="F305" t="str">
            <v>TERRITORIO CALLE</v>
          </cell>
          <cell r="G305" t="str">
            <v>PROMOTOR SOCIAL</v>
          </cell>
          <cell r="I305" t="str">
            <v>Urbano</v>
          </cell>
          <cell r="J305" t="str">
            <v>PUENTE ARANDA</v>
          </cell>
          <cell r="Q305" t="str">
            <v>puntos_ubicacion_nnaj</v>
          </cell>
        </row>
        <row r="306">
          <cell r="C306" t="str">
            <v>Calle</v>
          </cell>
          <cell r="F306" t="str">
            <v>TERRITORIO CALLE</v>
          </cell>
          <cell r="G306" t="str">
            <v>PROMOTOR SOCIAL</v>
          </cell>
          <cell r="I306" t="str">
            <v>Urbano</v>
          </cell>
          <cell r="J306" t="str">
            <v>PUENTE ARANDA</v>
          </cell>
          <cell r="Q306" t="str">
            <v>puntos_ubicacion_nnaj</v>
          </cell>
          <cell r="AI306">
            <v>46164.580512966299</v>
          </cell>
        </row>
        <row r="307">
          <cell r="C307" t="str">
            <v>Caminando Relajado</v>
          </cell>
          <cell r="F307" t="str">
            <v>CAMINANDO RELAJADO</v>
          </cell>
          <cell r="G307" t="str">
            <v>PROMOTOR SOCIAL BACHILLER</v>
          </cell>
          <cell r="I307" t="str">
            <v>Urbano</v>
          </cell>
          <cell r="J307" t="str">
            <v>USME</v>
          </cell>
          <cell r="Q307" t="str">
            <v>puntos_ubicacion_nnaj</v>
          </cell>
          <cell r="AI307">
            <v>46164.583100674594</v>
          </cell>
        </row>
        <row r="308">
          <cell r="C308" t="str">
            <v>Caminando Relajado</v>
          </cell>
          <cell r="F308" t="str">
            <v>CAMINANDO RELAJADO</v>
          </cell>
          <cell r="G308" t="str">
            <v>REFERENTE ZONAL</v>
          </cell>
          <cell r="I308" t="str">
            <v>Urbano</v>
          </cell>
          <cell r="J308" t="str">
            <v>KENNEDY</v>
          </cell>
          <cell r="Q308" t="str">
            <v>problematicas_territoriales</v>
          </cell>
          <cell r="AI308">
            <v>46164.591394540395</v>
          </cell>
        </row>
        <row r="309">
          <cell r="C309" t="str">
            <v>Caminando Relajado</v>
          </cell>
          <cell r="F309" t="str">
            <v>CAMINANDO RELAJADO</v>
          </cell>
          <cell r="G309" t="str">
            <v>PROMOTOR TÉCNICO</v>
          </cell>
          <cell r="I309" t="str">
            <v>Urbano</v>
          </cell>
          <cell r="J309" t="str">
            <v>KENNEDY</v>
          </cell>
          <cell r="Q309" t="str">
            <v>puntos_ubicacion_nnaj</v>
          </cell>
          <cell r="AI309">
            <v>46164.593394308897</v>
          </cell>
        </row>
        <row r="310">
          <cell r="C310" t="str">
            <v>Caminando Relajado</v>
          </cell>
          <cell r="F310" t="str">
            <v>CAMINANDO RELAJADO</v>
          </cell>
          <cell r="G310" t="str">
            <v>PROMOTOR TÉCNICO</v>
          </cell>
          <cell r="I310" t="str">
            <v>Urbano</v>
          </cell>
          <cell r="J310" t="str">
            <v>KENNEDY</v>
          </cell>
          <cell r="Q310" t="str">
            <v>activ_econ</v>
          </cell>
          <cell r="AI310">
            <v>46164.594392954699</v>
          </cell>
        </row>
        <row r="311">
          <cell r="C311" t="str">
            <v>Caminando Relajado</v>
          </cell>
          <cell r="F311" t="str">
            <v>CAMINANDO RELAJADO</v>
          </cell>
          <cell r="G311" t="str">
            <v>PROMOTOR TÉCNICO</v>
          </cell>
          <cell r="I311" t="str">
            <v>Urbano</v>
          </cell>
          <cell r="J311" t="str">
            <v>KENNEDY</v>
          </cell>
          <cell r="Q311" t="str">
            <v>problematicas_territoriales</v>
          </cell>
          <cell r="AI311">
            <v>46164.596183255599</v>
          </cell>
        </row>
        <row r="312">
          <cell r="C312" t="str">
            <v>Caminando Relajado</v>
          </cell>
          <cell r="F312" t="str">
            <v>CAMINANDO RELAJADO</v>
          </cell>
          <cell r="G312" t="str">
            <v>PROMOTOR SOCIAL BACHILLER</v>
          </cell>
          <cell r="I312" t="str">
            <v>Urbano</v>
          </cell>
          <cell r="J312" t="str">
            <v>USME</v>
          </cell>
          <cell r="Q312" t="str">
            <v>problematicas_territoriales</v>
          </cell>
          <cell r="AI312">
            <v>46164.608478834394</v>
          </cell>
        </row>
        <row r="313">
          <cell r="C313" t="str">
            <v>Prevención</v>
          </cell>
          <cell r="F313" t="str">
            <v>PREVENCIÓN</v>
          </cell>
          <cell r="G313" t="str">
            <v>PROMOTOR</v>
          </cell>
          <cell r="I313" t="str">
            <v>Urbano</v>
          </cell>
          <cell r="J313" t="str">
            <v>CHAPINERO</v>
          </cell>
          <cell r="Q313" t="str">
            <v>sin_presencia_de_nnaj</v>
          </cell>
          <cell r="AI313">
            <v>46164.618164169995</v>
          </cell>
        </row>
        <row r="314">
          <cell r="C314" t="str">
            <v>Caminando Relajado</v>
          </cell>
          <cell r="F314" t="str">
            <v>CAMINANDO RELAJADO</v>
          </cell>
          <cell r="G314" t="str">
            <v>PROMOTOR SOCIAL BACHILLER</v>
          </cell>
          <cell r="I314" t="str">
            <v>Urbano</v>
          </cell>
          <cell r="J314" t="str">
            <v>USME</v>
          </cell>
          <cell r="Q314" t="str">
            <v>sin_presencia_de_nnaj</v>
          </cell>
          <cell r="AI314">
            <v>46164.635349540396</v>
          </cell>
        </row>
        <row r="315">
          <cell r="C315" t="str">
            <v>Caminando Relajado</v>
          </cell>
          <cell r="F315" t="str">
            <v>CAMINANDO RELAJADO</v>
          </cell>
          <cell r="G315" t="str">
            <v>PROMOTOR SOCIAL BACHILLER</v>
          </cell>
          <cell r="I315" t="str">
            <v>Urbano</v>
          </cell>
          <cell r="J315" t="str">
            <v>USME</v>
          </cell>
          <cell r="Q315" t="str">
            <v>puntos_ubicacion_nnaj</v>
          </cell>
        </row>
        <row r="316">
          <cell r="C316" t="str">
            <v>Prevención</v>
          </cell>
          <cell r="F316" t="str">
            <v>PREVENCIÓN</v>
          </cell>
          <cell r="G316" t="str">
            <v>PROMOTOR</v>
          </cell>
          <cell r="I316" t="str">
            <v>Urbano</v>
          </cell>
          <cell r="J316" t="str">
            <v>KENNEDY</v>
          </cell>
          <cell r="Q316" t="str">
            <v>puntos_ubicacion_nnaj</v>
          </cell>
          <cell r="AI316">
            <v>46164.657046623695</v>
          </cell>
        </row>
        <row r="317">
          <cell r="C317" t="str">
            <v>Prevención</v>
          </cell>
          <cell r="F317" t="str">
            <v>PREVENCIÓN</v>
          </cell>
          <cell r="G317" t="str">
            <v>PROMOTOR SOCIAL</v>
          </cell>
          <cell r="I317" t="str">
            <v>Urbano</v>
          </cell>
          <cell r="J317" t="str">
            <v>KENNEDY</v>
          </cell>
          <cell r="Q317" t="str">
            <v>caracteristicas</v>
          </cell>
          <cell r="AI317">
            <v>46164.657415084395</v>
          </cell>
        </row>
        <row r="318">
          <cell r="C318" t="str">
            <v>Caminando Relajado</v>
          </cell>
          <cell r="F318" t="str">
            <v>CAMINANDO RELAJADO</v>
          </cell>
          <cell r="G318" t="str">
            <v>REFERENTE ZONAL</v>
          </cell>
          <cell r="I318" t="str">
            <v>Urbano</v>
          </cell>
          <cell r="J318" t="str">
            <v>SUBA</v>
          </cell>
          <cell r="Q318" t="str">
            <v>problematicas_territoriales</v>
          </cell>
          <cell r="AI318">
            <v>46164.702587838998</v>
          </cell>
        </row>
        <row r="319">
          <cell r="C319" t="str">
            <v>Caminando Relajado</v>
          </cell>
          <cell r="F319" t="str">
            <v>CAMINANDO RELAJADO</v>
          </cell>
          <cell r="G319" t="str">
            <v>PROMOTOR SOCIAL BACHILLER</v>
          </cell>
          <cell r="I319" t="str">
            <v>Urbano</v>
          </cell>
          <cell r="J319" t="str">
            <v>SUBA</v>
          </cell>
          <cell r="Q319" t="str">
            <v>puntos_ubicacion_nnaj</v>
          </cell>
          <cell r="AI319">
            <v>46164.7036253853</v>
          </cell>
        </row>
        <row r="320">
          <cell r="C320" t="str">
            <v>Prevención</v>
          </cell>
          <cell r="F320" t="str">
            <v>PREVENCIÓN</v>
          </cell>
          <cell r="G320" t="str">
            <v>REFERENTE</v>
          </cell>
          <cell r="I320" t="str">
            <v>Urbano</v>
          </cell>
          <cell r="J320" t="str">
            <v>CIUDAD BOLIVAR</v>
          </cell>
          <cell r="Q320" t="str">
            <v>caracteristicas</v>
          </cell>
          <cell r="AI320">
            <v>46164.717448706993</v>
          </cell>
        </row>
        <row r="321">
          <cell r="C321" t="str">
            <v>Prevención</v>
          </cell>
          <cell r="F321" t="str">
            <v>PREVENCIÓN</v>
          </cell>
          <cell r="G321" t="str">
            <v>PROMOTOR SOCIAL</v>
          </cell>
          <cell r="I321" t="str">
            <v>Urbano</v>
          </cell>
          <cell r="J321" t="str">
            <v>KENNEDY</v>
          </cell>
          <cell r="Q321" t="str">
            <v>caracteristicas</v>
          </cell>
          <cell r="AI321">
            <v>46164.721970327395</v>
          </cell>
        </row>
        <row r="322">
          <cell r="C322" t="str">
            <v>Prevención</v>
          </cell>
          <cell r="F322" t="str">
            <v>PREVENCIÓN</v>
          </cell>
          <cell r="G322" t="str">
            <v>PROMOTOR SOCIAL</v>
          </cell>
          <cell r="I322" t="str">
            <v>Urbano</v>
          </cell>
          <cell r="J322" t="str">
            <v>CIUDAD BOLIVAR</v>
          </cell>
          <cell r="Q322" t="str">
            <v>caracteristicas</v>
          </cell>
          <cell r="AI322">
            <v>46164.7972690311</v>
          </cell>
        </row>
        <row r="323">
          <cell r="C323" t="str">
            <v>Prevención</v>
          </cell>
          <cell r="F323" t="str">
            <v>PREVENCIÓN</v>
          </cell>
          <cell r="G323" t="str">
            <v>PROMOTOR SOCIAL</v>
          </cell>
          <cell r="I323" t="str">
            <v>Urbano</v>
          </cell>
          <cell r="J323" t="str">
            <v>CIUDAD BOLIVAR</v>
          </cell>
          <cell r="Q323" t="str">
            <v>caracteristicas</v>
          </cell>
          <cell r="AI323">
            <v>46164.797715558896</v>
          </cell>
        </row>
        <row r="324">
          <cell r="C324" t="str">
            <v>Prevención</v>
          </cell>
          <cell r="F324" t="str">
            <v>PREVENCIÓN</v>
          </cell>
          <cell r="G324" t="str">
            <v>PROMOTOR SOCIAL</v>
          </cell>
          <cell r="I324" t="str">
            <v>Urbano</v>
          </cell>
          <cell r="J324" t="str">
            <v>CIUDAD BOLIVAR</v>
          </cell>
          <cell r="Q324" t="str">
            <v>puntos_ubicacion_nnaj</v>
          </cell>
          <cell r="AI324">
            <v>46164.797872943098</v>
          </cell>
        </row>
        <row r="325">
          <cell r="C325" t="str">
            <v>Prevención</v>
          </cell>
          <cell r="F325" t="str">
            <v>PREVENCIÓN</v>
          </cell>
          <cell r="G325" t="str">
            <v>PROMOTOR SOCIAL</v>
          </cell>
          <cell r="I325" t="str">
            <v>Urbano</v>
          </cell>
          <cell r="J325" t="str">
            <v>CIUDAD BOLIVAR</v>
          </cell>
          <cell r="Q325" t="str">
            <v>caracteristicas</v>
          </cell>
          <cell r="AI325">
            <v>46164.798431241798</v>
          </cell>
        </row>
        <row r="326">
          <cell r="C326" t="str">
            <v>Prevención</v>
          </cell>
          <cell r="F326" t="str">
            <v>PREVENCIÓN</v>
          </cell>
          <cell r="G326" t="str">
            <v>PROMOTOR SOCIAL</v>
          </cell>
          <cell r="I326" t="str">
            <v>Urbano</v>
          </cell>
          <cell r="J326" t="str">
            <v>CIUDAD BOLIVAR</v>
          </cell>
          <cell r="Q326" t="str">
            <v>puntos_ubicacion_nnaj</v>
          </cell>
          <cell r="AI326">
            <v>46164.799391519497</v>
          </cell>
        </row>
        <row r="327">
          <cell r="C327" t="str">
            <v>Caminando Relajado</v>
          </cell>
          <cell r="F327" t="str">
            <v>CAMINANDO RELAJADO</v>
          </cell>
          <cell r="G327" t="str">
            <v>PROMOTOR SOCIAL</v>
          </cell>
          <cell r="I327" t="str">
            <v>Urbano</v>
          </cell>
          <cell r="J327" t="str">
            <v>USME</v>
          </cell>
          <cell r="Q327" t="str">
            <v>puntos_ubicacion_nnaj</v>
          </cell>
          <cell r="AI327">
            <v>46164.815683429297</v>
          </cell>
        </row>
        <row r="328">
          <cell r="C328" t="str">
            <v>Prevención</v>
          </cell>
          <cell r="F328" t="str">
            <v>PREVENCIÓN</v>
          </cell>
          <cell r="G328" t="str">
            <v>PROMOTOR SOCIAL</v>
          </cell>
          <cell r="I328" t="str">
            <v>Urbano</v>
          </cell>
          <cell r="J328" t="str">
            <v>CIUDAD BOLIVAR</v>
          </cell>
          <cell r="Q328" t="str">
            <v>activ_econ</v>
          </cell>
          <cell r="AI328">
            <v>46164.822905142195</v>
          </cell>
        </row>
        <row r="329">
          <cell r="C329" t="str">
            <v>Calle</v>
          </cell>
          <cell r="F329" t="str">
            <v>TERRITORIO CALLE</v>
          </cell>
          <cell r="G329" t="str">
            <v>PROMOTOR SOCIAL</v>
          </cell>
          <cell r="I329" t="str">
            <v>Urbano</v>
          </cell>
          <cell r="J329" t="str">
            <v>BARRIOS UNIDOS</v>
          </cell>
          <cell r="Q329" t="str">
            <v>puntos_ubicacion_nnaj</v>
          </cell>
          <cell r="AI329">
            <v>46165.416141415393</v>
          </cell>
        </row>
        <row r="330">
          <cell r="C330" t="str">
            <v>Caminando Relajado</v>
          </cell>
          <cell r="F330" t="str">
            <v>CAMINANDO RELAJADO</v>
          </cell>
          <cell r="G330" t="str">
            <v>PROMOTOR SOCIAL BACHILLER</v>
          </cell>
          <cell r="I330" t="str">
            <v>Urbano</v>
          </cell>
          <cell r="J330" t="str">
            <v>BARRIOS UNIDOS</v>
          </cell>
          <cell r="Q330" t="str">
            <v>sin_presencia_de_nnaj</v>
          </cell>
          <cell r="AI330">
            <v>46165.5945742279</v>
          </cell>
        </row>
        <row r="331">
          <cell r="C331" t="str">
            <v>Caminando Relajado</v>
          </cell>
          <cell r="F331" t="str">
            <v>CAMINANDO RELAJADO</v>
          </cell>
          <cell r="G331" t="str">
            <v>PROMOTOR JUNIOR</v>
          </cell>
          <cell r="I331" t="str">
            <v>Urbano</v>
          </cell>
          <cell r="J331" t="str">
            <v>BARRIOS UNIDOS</v>
          </cell>
          <cell r="Q331" t="str">
            <v>sin_presencia_de_nnaj</v>
          </cell>
          <cell r="AI331">
            <v>46165.595844679294</v>
          </cell>
        </row>
        <row r="332">
          <cell r="C332" t="str">
            <v>Caminando Relajado</v>
          </cell>
          <cell r="F332" t="str">
            <v>PREVENCIÓN</v>
          </cell>
          <cell r="G332" t="str">
            <v>PROMOTOR</v>
          </cell>
          <cell r="I332" t="str">
            <v>Urbano</v>
          </cell>
          <cell r="J332" t="str">
            <v>BARRIOS UNIDOS</v>
          </cell>
          <cell r="Q332" t="str">
            <v>caracteristicas</v>
          </cell>
          <cell r="AI332">
            <v>46166.366489054293</v>
          </cell>
        </row>
        <row r="333">
          <cell r="C333" t="str">
            <v>Calle</v>
          </cell>
          <cell r="F333" t="str">
            <v>TERRITORIO CALLE</v>
          </cell>
          <cell r="G333" t="str">
            <v>PROMOTOR SOCIAL</v>
          </cell>
          <cell r="I333" t="str">
            <v>Urbano</v>
          </cell>
          <cell r="J333" t="str">
            <v>LOS MARTIRES</v>
          </cell>
          <cell r="Q333" t="str">
            <v>caracteristicas</v>
          </cell>
          <cell r="AI333">
            <v>46167.246907341294</v>
          </cell>
        </row>
        <row r="334">
          <cell r="C334" t="str">
            <v>Calle</v>
          </cell>
          <cell r="F334" t="str">
            <v>TERRITORIO CALLE</v>
          </cell>
          <cell r="G334" t="str">
            <v>PROMOTOR SOCIAL</v>
          </cell>
          <cell r="I334" t="str">
            <v>Urbano</v>
          </cell>
          <cell r="J334" t="str">
            <v>LOS MARTIRES</v>
          </cell>
          <cell r="Q334" t="str">
            <v>puntos_ubicacion_nnaj</v>
          </cell>
          <cell r="AI334">
            <v>46167.285931102895</v>
          </cell>
        </row>
        <row r="335">
          <cell r="C335" t="str">
            <v>Calle</v>
          </cell>
          <cell r="F335" t="str">
            <v>TERRITORIO CALLE</v>
          </cell>
          <cell r="G335" t="str">
            <v>PROMOTOR SOCIAL</v>
          </cell>
          <cell r="I335" t="str">
            <v>Urbano</v>
          </cell>
          <cell r="J335" t="str">
            <v>PUENTE ARANDA</v>
          </cell>
          <cell r="Q335" t="str">
            <v>puntos_ubicacion_nnaj</v>
          </cell>
          <cell r="AI335">
            <v>46167.308651461695</v>
          </cell>
        </row>
        <row r="336">
          <cell r="C336" t="str">
            <v>Calle</v>
          </cell>
          <cell r="F336" t="str">
            <v>TERRITORIO CALLE</v>
          </cell>
          <cell r="G336" t="str">
            <v>PROMOTOR SOCIAL</v>
          </cell>
          <cell r="I336" t="str">
            <v>Urbano</v>
          </cell>
          <cell r="J336" t="str">
            <v>LOS MARTIRES</v>
          </cell>
          <cell r="Q336" t="str">
            <v>caracteristicas</v>
          </cell>
          <cell r="AI336">
            <v>46167.318180651499</v>
          </cell>
        </row>
        <row r="337">
          <cell r="C337" t="str">
            <v>Calle</v>
          </cell>
          <cell r="F337" t="str">
            <v>TERRITORIO CALLE</v>
          </cell>
          <cell r="G337" t="str">
            <v>PROMOTOR SOCIAL</v>
          </cell>
          <cell r="I337" t="str">
            <v>Urbano</v>
          </cell>
          <cell r="J337" t="str">
            <v>SANTA FE</v>
          </cell>
          <cell r="Q337" t="str">
            <v>puntos_ubicacion_nnaj</v>
          </cell>
          <cell r="AI337">
            <v>46167.380451565798</v>
          </cell>
        </row>
        <row r="338">
          <cell r="C338" t="str">
            <v>Calle</v>
          </cell>
          <cell r="F338" t="str">
            <v>TERRITORIO CALLE</v>
          </cell>
          <cell r="G338" t="str">
            <v>PROMOTOR SOCIAL</v>
          </cell>
          <cell r="I338" t="str">
            <v>Urbano</v>
          </cell>
          <cell r="J338" t="str">
            <v>SANTA FE</v>
          </cell>
          <cell r="Q338" t="str">
            <v>puntos_ubicacion_nnaj</v>
          </cell>
          <cell r="AI338">
            <v>46167.422691843596</v>
          </cell>
        </row>
        <row r="339">
          <cell r="C339" t="str">
            <v>Calle</v>
          </cell>
          <cell r="F339" t="str">
            <v>TERRITORIO CALLE</v>
          </cell>
          <cell r="G339" t="str">
            <v>PROMOTOR SOCIAL</v>
          </cell>
          <cell r="I339" t="str">
            <v>Urbano</v>
          </cell>
          <cell r="J339" t="str">
            <v>CANDELARIA</v>
          </cell>
          <cell r="Q339" t="str">
            <v>puntos_ubicacion_nnaj</v>
          </cell>
          <cell r="AI339">
            <v>46167.427212480194</v>
          </cell>
        </row>
        <row r="340">
          <cell r="C340" t="str">
            <v>Calle</v>
          </cell>
          <cell r="F340" t="str">
            <v>TERRITORIO CALLE</v>
          </cell>
          <cell r="G340" t="str">
            <v>PROMOTOR SOCIAL</v>
          </cell>
          <cell r="I340" t="str">
            <v>Urbano</v>
          </cell>
          <cell r="J340" t="str">
            <v>CANDELARIA</v>
          </cell>
          <cell r="Q340" t="str">
            <v>Población No Misional</v>
          </cell>
          <cell r="AI340">
            <v>46167.441969100597</v>
          </cell>
        </row>
        <row r="341">
          <cell r="C341" t="str">
            <v>Calle</v>
          </cell>
          <cell r="F341" t="str">
            <v>CALLE</v>
          </cell>
          <cell r="G341" t="str">
            <v>PROMOTOR</v>
          </cell>
          <cell r="I341" t="str">
            <v>Urbano</v>
          </cell>
          <cell r="J341" t="str">
            <v>RAFAEL URIBE URIBE</v>
          </cell>
          <cell r="Q341" t="str">
            <v>puntos_ubicacion_nnaj</v>
          </cell>
          <cell r="AI341">
            <v>46167.451154019494</v>
          </cell>
        </row>
        <row r="342">
          <cell r="C342" t="str">
            <v>ESCNNA</v>
          </cell>
          <cell r="F342" t="str">
            <v>CAMINANDO RELAJADO</v>
          </cell>
          <cell r="G342" t="str">
            <v>PROMOTOR TÉCNICO</v>
          </cell>
          <cell r="I342" t="str">
            <v>Urbano</v>
          </cell>
          <cell r="J342" t="str">
            <v>CANDELARIA</v>
          </cell>
          <cell r="Q342" t="str">
            <v>sin_presencia_de_nnaj</v>
          </cell>
          <cell r="AI342">
            <v>46167.504411693095</v>
          </cell>
        </row>
        <row r="343">
          <cell r="C343" t="str">
            <v>ESCNNA</v>
          </cell>
          <cell r="F343" t="str">
            <v>PREVENCIÓN ESCNNA</v>
          </cell>
          <cell r="G343" t="str">
            <v>REFERENTE ZONAL</v>
          </cell>
          <cell r="I343" t="str">
            <v>Urbano</v>
          </cell>
          <cell r="J343" t="str">
            <v>KENNEDY</v>
          </cell>
          <cell r="Q343" t="str">
            <v>caracteristicas</v>
          </cell>
          <cell r="AI343">
            <v>46167.534327491798</v>
          </cell>
        </row>
        <row r="344">
          <cell r="C344" t="str">
            <v>ESCNNA</v>
          </cell>
          <cell r="F344" t="str">
            <v>PREVENCIÓN ESCNNA</v>
          </cell>
          <cell r="G344" t="str">
            <v>REFERENTE ZONAL</v>
          </cell>
          <cell r="I344" t="str">
            <v>Urbano</v>
          </cell>
          <cell r="J344" t="str">
            <v>KENNEDY</v>
          </cell>
          <cell r="Q344" t="str">
            <v>caracteristicas</v>
          </cell>
          <cell r="AI344">
            <v>46167.534909899194</v>
          </cell>
        </row>
        <row r="345">
          <cell r="C345" t="str">
            <v>ESCNNA</v>
          </cell>
          <cell r="F345" t="str">
            <v>PREVENCIÓN ESCNNA</v>
          </cell>
          <cell r="G345" t="str">
            <v>REFERENTE ZONAL</v>
          </cell>
          <cell r="I345" t="str">
            <v>Urbano</v>
          </cell>
          <cell r="J345" t="str">
            <v>KENNEDY</v>
          </cell>
          <cell r="Q345" t="str">
            <v>caracteristicas</v>
          </cell>
          <cell r="AI345">
            <v>46167.535517491793</v>
          </cell>
        </row>
        <row r="346">
          <cell r="C346" t="str">
            <v>ESCNNA</v>
          </cell>
          <cell r="F346" t="str">
            <v>PREVENCIÓN ESCNNA</v>
          </cell>
          <cell r="G346" t="str">
            <v>REFERENTE ZONAL</v>
          </cell>
          <cell r="I346" t="str">
            <v>Urbano</v>
          </cell>
          <cell r="J346" t="str">
            <v>KENNEDY</v>
          </cell>
          <cell r="Q346" t="str">
            <v>problematicas_territoriales</v>
          </cell>
          <cell r="AI346">
            <v>46167.538044957</v>
          </cell>
        </row>
        <row r="347">
          <cell r="C347" t="str">
            <v>ESCNNA</v>
          </cell>
          <cell r="F347" t="str">
            <v>PREVENCIÓN ESCNNA</v>
          </cell>
          <cell r="G347" t="str">
            <v>REFERENTE ZONAL</v>
          </cell>
          <cell r="I347" t="str">
            <v>Urbano</v>
          </cell>
          <cell r="J347" t="str">
            <v>KENNEDY</v>
          </cell>
          <cell r="Q347" t="str">
            <v>problematicas_territoriales</v>
          </cell>
          <cell r="AI347">
            <v>46167.538702653794</v>
          </cell>
        </row>
        <row r="348">
          <cell r="C348" t="str">
            <v>Prevención</v>
          </cell>
          <cell r="F348" t="str">
            <v>PREVENCIÓN</v>
          </cell>
          <cell r="G348" t="str">
            <v>REFERENTE</v>
          </cell>
          <cell r="I348" t="str">
            <v>Urbano</v>
          </cell>
          <cell r="J348" t="str">
            <v>USAQUEN</v>
          </cell>
          <cell r="Q348" t="str">
            <v>problematicas_territoriales</v>
          </cell>
          <cell r="AI348">
            <v>46167.539139957</v>
          </cell>
        </row>
        <row r="349">
          <cell r="C349" t="str">
            <v>ESCNNA</v>
          </cell>
          <cell r="F349" t="str">
            <v>PREVENCIÓN ESCNNA</v>
          </cell>
          <cell r="G349" t="str">
            <v>REFERENTE ZONAL</v>
          </cell>
          <cell r="I349" t="str">
            <v>Urbano</v>
          </cell>
          <cell r="J349" t="str">
            <v>SANTA FE</v>
          </cell>
          <cell r="Q349" t="str">
            <v>problematicas_territoriales</v>
          </cell>
          <cell r="AI349">
            <v>46167.541118695495</v>
          </cell>
        </row>
        <row r="350">
          <cell r="C350" t="str">
            <v>Caminando Relajado</v>
          </cell>
          <cell r="F350" t="str">
            <v>CAMINANDO RELAJADO</v>
          </cell>
          <cell r="G350" t="str">
            <v>PROMOTOR SOCIAL BACHILLER</v>
          </cell>
          <cell r="I350" t="str">
            <v>Urbano</v>
          </cell>
          <cell r="J350" t="str">
            <v>RAFAEL URIBE URIBE</v>
          </cell>
          <cell r="Q350" t="str">
            <v>caracteristicas</v>
          </cell>
          <cell r="AI350">
            <v>46167.545948637598</v>
          </cell>
        </row>
        <row r="351">
          <cell r="C351" t="str">
            <v>ESCNNA</v>
          </cell>
          <cell r="F351" t="str">
            <v>CAMINANDO RELAJADO</v>
          </cell>
          <cell r="G351" t="str">
            <v>PROMOTOR TÉCNICO</v>
          </cell>
          <cell r="I351" t="str">
            <v>Urbano</v>
          </cell>
          <cell r="J351" t="str">
            <v>CHAPINERO</v>
          </cell>
          <cell r="Q351" t="str">
            <v>escnna</v>
          </cell>
          <cell r="AI351">
            <v>46167.592339621398</v>
          </cell>
        </row>
        <row r="352">
          <cell r="C352" t="str">
            <v>Caminando Relajado</v>
          </cell>
          <cell r="F352" t="str">
            <v>CAMINANDO RELAJADO</v>
          </cell>
          <cell r="G352" t="str">
            <v>PROMOTOR JUNIOR</v>
          </cell>
          <cell r="I352" t="str">
            <v>Urbano</v>
          </cell>
          <cell r="J352" t="str">
            <v>USME</v>
          </cell>
          <cell r="Q352" t="str">
            <v>activ_econ</v>
          </cell>
          <cell r="AI352">
            <v>46167.595819528797</v>
          </cell>
        </row>
        <row r="353">
          <cell r="C353" t="str">
            <v>Caminando Relajado</v>
          </cell>
          <cell r="F353" t="str">
            <v>CAMINANDO RELAJADO</v>
          </cell>
          <cell r="G353" t="str">
            <v>PROMOTOR SOCIAL BACHILLER</v>
          </cell>
          <cell r="I353" t="str">
            <v>Urbano</v>
          </cell>
          <cell r="J353" t="str">
            <v>USME</v>
          </cell>
          <cell r="Q353" t="str">
            <v>puntos_ubicacion_nnaj</v>
          </cell>
          <cell r="AI353">
            <v>46167.595867456999</v>
          </cell>
        </row>
        <row r="354">
          <cell r="C354" t="str">
            <v>ESCNNA</v>
          </cell>
          <cell r="F354" t="str">
            <v>CAMINANDO RELAJADO</v>
          </cell>
          <cell r="G354" t="str">
            <v>PROMOTOR TÉCNICO</v>
          </cell>
          <cell r="I354" t="str">
            <v>Urbano</v>
          </cell>
          <cell r="J354" t="str">
            <v>CHAPINERO</v>
          </cell>
          <cell r="Q354" t="str">
            <v>sin_presencia_de_nnaj</v>
          </cell>
          <cell r="AI354">
            <v>46167.625940500999</v>
          </cell>
        </row>
        <row r="355">
          <cell r="C355" t="str">
            <v>Caminando Relajado</v>
          </cell>
          <cell r="F355" t="str">
            <v>CAMINANDO RELAJADO</v>
          </cell>
          <cell r="G355" t="str">
            <v>PROMOTOR SOCIAL BACHILLER</v>
          </cell>
          <cell r="I355" t="str">
            <v>Urbano</v>
          </cell>
          <cell r="J355" t="str">
            <v>USME</v>
          </cell>
          <cell r="Q355" t="str">
            <v>problematicas_territoriales</v>
          </cell>
          <cell r="AI355">
            <v>46167.658114019498</v>
          </cell>
        </row>
        <row r="356">
          <cell r="C356" t="str">
            <v>Caminando Relajado</v>
          </cell>
          <cell r="F356" t="str">
            <v>CAMINANDO RELAJADO</v>
          </cell>
          <cell r="G356" t="str">
            <v>PROMOTOR JUNIOR</v>
          </cell>
          <cell r="I356" t="str">
            <v>Urbano</v>
          </cell>
          <cell r="J356" t="str">
            <v>USME</v>
          </cell>
          <cell r="Q356" t="str">
            <v>activ_econ</v>
          </cell>
          <cell r="AI356">
            <v>46167.660550593595</v>
          </cell>
        </row>
        <row r="357">
          <cell r="C357" t="str">
            <v>Calle</v>
          </cell>
          <cell r="F357" t="str">
            <v>TERRITORIO CALLE</v>
          </cell>
          <cell r="G357" t="str">
            <v>PROMOTOR SOCIAL</v>
          </cell>
          <cell r="I357" t="str">
            <v>Urbano</v>
          </cell>
          <cell r="J357" t="str">
            <v>SANTA FE</v>
          </cell>
          <cell r="Q357" t="str">
            <v>puntos_ubicacion_nnaj</v>
          </cell>
          <cell r="AI357">
            <v>46168.238256577395</v>
          </cell>
        </row>
        <row r="358">
          <cell r="C358" t="str">
            <v>Calle</v>
          </cell>
          <cell r="F358" t="str">
            <v>TERRITORIO CALLE</v>
          </cell>
          <cell r="G358" t="str">
            <v>PROMOTOR SOCIAL</v>
          </cell>
          <cell r="I358" t="str">
            <v>Urbano</v>
          </cell>
          <cell r="J358" t="str">
            <v>ENGATIVA</v>
          </cell>
          <cell r="Q358" t="str">
            <v>puntos_ubicacion_nnaj</v>
          </cell>
          <cell r="AI358">
            <v>46168.3303393436</v>
          </cell>
        </row>
        <row r="359">
          <cell r="C359" t="str">
            <v>Calle</v>
          </cell>
          <cell r="F359" t="str">
            <v>TERRITORIO CALLE</v>
          </cell>
          <cell r="G359" t="str">
            <v>PROMOTOR SOCIAL</v>
          </cell>
          <cell r="I359" t="str">
            <v>Urbano</v>
          </cell>
          <cell r="J359" t="str">
            <v>ENGATIVA</v>
          </cell>
          <cell r="Q359" t="str">
            <v>caracteristicas</v>
          </cell>
          <cell r="AI359">
            <v>46168.331874702395</v>
          </cell>
        </row>
        <row r="360">
          <cell r="C360" t="str">
            <v>Calle</v>
          </cell>
          <cell r="F360" t="str">
            <v>TERRITORIO CALLE</v>
          </cell>
          <cell r="G360" t="str">
            <v>PROMOTOR SOCIAL</v>
          </cell>
          <cell r="I360" t="str">
            <v>Urbano</v>
          </cell>
          <cell r="J360" t="str">
            <v>ENGATIVA</v>
          </cell>
          <cell r="Q360" t="str">
            <v>problematicas_territoriales</v>
          </cell>
          <cell r="AI360">
            <v>46168.333339262594</v>
          </cell>
        </row>
        <row r="361">
          <cell r="C361" t="str">
            <v>Calle</v>
          </cell>
          <cell r="F361" t="str">
            <v>TERRITORIO CALLE</v>
          </cell>
          <cell r="G361" t="str">
            <v>PROMOTOR SOCIAL</v>
          </cell>
          <cell r="I361" t="str">
            <v>Urbano</v>
          </cell>
          <cell r="J361" t="str">
            <v>ENGATIVA</v>
          </cell>
          <cell r="Q361" t="str">
            <v>problematicas_territoriales</v>
          </cell>
          <cell r="AI361">
            <v>46168.336428024195</v>
          </cell>
        </row>
        <row r="362">
          <cell r="C362" t="str">
            <v>Calle</v>
          </cell>
          <cell r="F362" t="str">
            <v>TERRITORIO CALLE</v>
          </cell>
          <cell r="G362" t="str">
            <v>PROMOTOR SOCIAL</v>
          </cell>
          <cell r="I362" t="str">
            <v>Urbano</v>
          </cell>
          <cell r="J362" t="str">
            <v>ENGATIVA</v>
          </cell>
          <cell r="Q362" t="str">
            <v>puntos_ubicacion_nnaj</v>
          </cell>
          <cell r="AI362">
            <v>46168.338846646795</v>
          </cell>
        </row>
        <row r="363">
          <cell r="C363" t="str">
            <v>Calle</v>
          </cell>
          <cell r="F363" t="str">
            <v>TERRITORIO CALLE</v>
          </cell>
          <cell r="G363" t="str">
            <v>PROMOTOR SOCIAL</v>
          </cell>
          <cell r="I363" t="str">
            <v>Urbano</v>
          </cell>
          <cell r="J363" t="str">
            <v>ENGATIVA</v>
          </cell>
          <cell r="Q363" t="str">
            <v>problematicas_territoriales</v>
          </cell>
          <cell r="AI363">
            <v>46168.341714945498</v>
          </cell>
        </row>
        <row r="364">
          <cell r="C364" t="str">
            <v>Calle</v>
          </cell>
          <cell r="F364" t="str">
            <v>TERRITORIO CALLE</v>
          </cell>
          <cell r="G364" t="str">
            <v>PROMOTOR SOCIAL</v>
          </cell>
          <cell r="I364" t="str">
            <v>Urbano</v>
          </cell>
          <cell r="J364" t="str">
            <v>SAN CRISTOBAL</v>
          </cell>
          <cell r="Q364" t="str">
            <v>puntos_ubicacion_nnaj</v>
          </cell>
          <cell r="AI364">
            <v>46168.358151774199</v>
          </cell>
        </row>
        <row r="365">
          <cell r="C365" t="str">
            <v>Calle</v>
          </cell>
          <cell r="F365" t="str">
            <v>TERRITORIO CALLE</v>
          </cell>
          <cell r="G365" t="str">
            <v>PROMOTOR SOCIAL</v>
          </cell>
          <cell r="I365" t="str">
            <v>Urbano</v>
          </cell>
          <cell r="J365" t="str">
            <v>SUBA</v>
          </cell>
          <cell r="Q365" t="str">
            <v>Población No Misional</v>
          </cell>
          <cell r="AI365">
            <v>46168.3595758019</v>
          </cell>
        </row>
        <row r="366">
          <cell r="C366" t="str">
            <v>Calle</v>
          </cell>
          <cell r="F366" t="str">
            <v>TERRITORIO CALLE</v>
          </cell>
          <cell r="G366" t="str">
            <v>PROMOTOR SOCIAL</v>
          </cell>
          <cell r="I366" t="str">
            <v>Urbano</v>
          </cell>
          <cell r="J366" t="str">
            <v>SAN CRISTOBAL</v>
          </cell>
          <cell r="Q366" t="str">
            <v>puntos_ubicacion_nnaj</v>
          </cell>
          <cell r="AI366">
            <v>46168.361373267195</v>
          </cell>
        </row>
        <row r="367">
          <cell r="C367" t="str">
            <v>Calle</v>
          </cell>
          <cell r="F367" t="str">
            <v>TERRITORIO CALLE</v>
          </cell>
          <cell r="G367" t="str">
            <v>PROMOTOR SOCIAL</v>
          </cell>
          <cell r="I367" t="str">
            <v>Urbano</v>
          </cell>
          <cell r="J367" t="str">
            <v>ANTONIO NARIÑO</v>
          </cell>
          <cell r="Q367" t="str">
            <v>puntos_ubicacion_nnaj</v>
          </cell>
          <cell r="AI367">
            <v>46168.362039968597</v>
          </cell>
        </row>
        <row r="368">
          <cell r="C368" t="str">
            <v>Calle</v>
          </cell>
          <cell r="F368" t="str">
            <v>TERRITORIO CALLE</v>
          </cell>
          <cell r="G368" t="str">
            <v>PROMOTOR SOCIAL</v>
          </cell>
          <cell r="I368" t="str">
            <v>Urbano</v>
          </cell>
          <cell r="J368" t="str">
            <v>SUBA</v>
          </cell>
          <cell r="Q368" t="str">
            <v>puntos_ubicacion_nnaj</v>
          </cell>
          <cell r="AI368">
            <v>46168.374534771894</v>
          </cell>
        </row>
        <row r="369">
          <cell r="C369" t="str">
            <v>Calle</v>
          </cell>
          <cell r="F369" t="str">
            <v>TERRITORIO CALLE</v>
          </cell>
          <cell r="G369" t="str">
            <v>PROMOTOR SOCIAL</v>
          </cell>
          <cell r="I369" t="str">
            <v>Urbano</v>
          </cell>
          <cell r="J369" t="str">
            <v>KENNEDY</v>
          </cell>
          <cell r="Q369" t="str">
            <v>caracteristicas</v>
          </cell>
          <cell r="AI369">
            <v>46168.388189308898</v>
          </cell>
        </row>
        <row r="370">
          <cell r="C370" t="str">
            <v>Calle</v>
          </cell>
          <cell r="F370" t="str">
            <v>TERRITORIO CALLE</v>
          </cell>
          <cell r="G370" t="str">
            <v>PROMOTOR SOCIAL</v>
          </cell>
          <cell r="I370" t="str">
            <v>Urbano</v>
          </cell>
          <cell r="J370" t="str">
            <v>SANTA FE</v>
          </cell>
          <cell r="Q370" t="str">
            <v>puntos_ubicacion_nnaj</v>
          </cell>
          <cell r="AI370">
            <v>46168.418672873697</v>
          </cell>
        </row>
        <row r="371">
          <cell r="C371" t="str">
            <v>Calle</v>
          </cell>
          <cell r="F371" t="str">
            <v>TERRITORIO CALLE</v>
          </cell>
          <cell r="G371" t="str">
            <v>PROMOTOR SOCIAL</v>
          </cell>
          <cell r="I371" t="str">
            <v>Urbano</v>
          </cell>
          <cell r="J371" t="str">
            <v>SANTA FE</v>
          </cell>
          <cell r="Q371" t="str">
            <v>puntos_ubicacion_nnaj</v>
          </cell>
          <cell r="AI371">
            <v>46168.419728463996</v>
          </cell>
        </row>
        <row r="372">
          <cell r="C372" t="str">
            <v>Calle</v>
          </cell>
          <cell r="F372" t="str">
            <v>TERRITORIO CALLE</v>
          </cell>
          <cell r="G372" t="str">
            <v>PROMOTOR SOCIAL</v>
          </cell>
          <cell r="I372" t="str">
            <v>Urbano</v>
          </cell>
          <cell r="J372" t="str">
            <v>SANTA FE</v>
          </cell>
          <cell r="Q372" t="str">
            <v>puntos_ubicacion_nnaj</v>
          </cell>
          <cell r="AI372">
            <v>46168.441062028796</v>
          </cell>
        </row>
        <row r="373">
          <cell r="C373" t="str">
            <v>Caminando Relajado</v>
          </cell>
          <cell r="F373" t="str">
            <v>CAMINANDO RELAJADO</v>
          </cell>
          <cell r="G373" t="str">
            <v>PROMOTOR JUNIOR</v>
          </cell>
          <cell r="I373" t="str">
            <v>Urbano</v>
          </cell>
          <cell r="J373" t="str">
            <v>SAN CRISTOBAL</v>
          </cell>
          <cell r="Q373" t="str">
            <v>activ_econ</v>
          </cell>
          <cell r="AI373">
            <v>46168.450332306595</v>
          </cell>
        </row>
        <row r="374">
          <cell r="C374" t="str">
            <v>Prevención</v>
          </cell>
          <cell r="F374" t="str">
            <v>PREVENCIÓN</v>
          </cell>
          <cell r="G374" t="str">
            <v>REFERENTE</v>
          </cell>
          <cell r="I374" t="str">
            <v>Urbano</v>
          </cell>
          <cell r="J374" t="str">
            <v>USAQUEN</v>
          </cell>
          <cell r="Q374" t="str">
            <v>caracteristicas</v>
          </cell>
          <cell r="AI374">
            <v>46168.457148822796</v>
          </cell>
        </row>
        <row r="375">
          <cell r="C375" t="str">
            <v>Calle</v>
          </cell>
          <cell r="F375" t="str">
            <v>TERRITORIO CALLE</v>
          </cell>
          <cell r="G375" t="str">
            <v>PROMOTOR SOCIAL</v>
          </cell>
          <cell r="I375" t="str">
            <v>Urbano</v>
          </cell>
          <cell r="J375" t="str">
            <v>SUBA</v>
          </cell>
          <cell r="Q375" t="str">
            <v>puntos_ubicacion_nnaj</v>
          </cell>
          <cell r="AI375">
            <v>46168.460740848197</v>
          </cell>
        </row>
        <row r="376">
          <cell r="C376" t="str">
            <v>Calle</v>
          </cell>
          <cell r="F376" t="str">
            <v>TERRITORIO CALLE</v>
          </cell>
          <cell r="G376" t="str">
            <v>PROMOTOR SOCIAL</v>
          </cell>
          <cell r="I376" t="str">
            <v>Urbano</v>
          </cell>
          <cell r="J376" t="str">
            <v>SUBA</v>
          </cell>
          <cell r="Q376" t="str">
            <v>caracteristicas</v>
          </cell>
          <cell r="AI376">
            <v>46168.465789771893</v>
          </cell>
        </row>
        <row r="377">
          <cell r="C377" t="str">
            <v>Prevención</v>
          </cell>
          <cell r="F377" t="str">
            <v>PREVENCIÓN</v>
          </cell>
          <cell r="G377" t="str">
            <v>PROMOTOR SOCIAL</v>
          </cell>
          <cell r="I377" t="str">
            <v>Urbano</v>
          </cell>
          <cell r="J377" t="str">
            <v>TEUSAQUILLO</v>
          </cell>
          <cell r="Q377" t="str">
            <v>sin_presencia_de_nnaj</v>
          </cell>
          <cell r="AI377">
            <v>46168.473642121397</v>
          </cell>
        </row>
        <row r="378">
          <cell r="C378" t="str">
            <v>Prevención</v>
          </cell>
          <cell r="F378" t="str">
            <v>PREVENCIÓN</v>
          </cell>
          <cell r="G378" t="str">
            <v>REFERENTE</v>
          </cell>
          <cell r="I378" t="str">
            <v>Urbano</v>
          </cell>
          <cell r="J378" t="str">
            <v>SUBA</v>
          </cell>
          <cell r="Q378" t="str">
            <v>caracteristicas</v>
          </cell>
          <cell r="AI378">
            <v>46168.493300084396</v>
          </cell>
        </row>
        <row r="379">
          <cell r="C379" t="str">
            <v>Prevención</v>
          </cell>
          <cell r="F379" t="str">
            <v>PREVENCIÓN</v>
          </cell>
          <cell r="G379" t="str">
            <v>PROMOTOR</v>
          </cell>
          <cell r="I379" t="str">
            <v>Urbano</v>
          </cell>
          <cell r="J379" t="str">
            <v>SUBA</v>
          </cell>
          <cell r="Q379" t="str">
            <v>problematicas_territoriales</v>
          </cell>
          <cell r="AI379">
            <v>46168.495696380698</v>
          </cell>
        </row>
        <row r="380">
          <cell r="C380" t="str">
            <v>Prevención</v>
          </cell>
          <cell r="F380" t="str">
            <v>PREVENCIÓN</v>
          </cell>
          <cell r="G380" t="str">
            <v>PROMOTOR SOCIAL</v>
          </cell>
          <cell r="I380" t="str">
            <v>Urbano</v>
          </cell>
          <cell r="J380" t="str">
            <v>TEUSAQUILLO</v>
          </cell>
          <cell r="Q380" t="str">
            <v>sin_presencia_de_nnaj</v>
          </cell>
          <cell r="AI380">
            <v>46168.503003776495</v>
          </cell>
        </row>
        <row r="381">
          <cell r="C381" t="str">
            <v>Prevención</v>
          </cell>
          <cell r="F381" t="str">
            <v>PREVENCIÓN</v>
          </cell>
          <cell r="G381" t="str">
            <v>PROMOTOR SOCIAL</v>
          </cell>
          <cell r="I381" t="str">
            <v>Urbano</v>
          </cell>
          <cell r="J381" t="str">
            <v>TEUSAQUILLO</v>
          </cell>
          <cell r="Q381" t="str">
            <v>activ_econ</v>
          </cell>
          <cell r="AI381">
            <v>46168.531255049595</v>
          </cell>
        </row>
        <row r="382">
          <cell r="C382" t="str">
            <v>Prevención</v>
          </cell>
          <cell r="F382" t="str">
            <v>PREVENCIÓN</v>
          </cell>
          <cell r="G382" t="str">
            <v>PROMOTOR</v>
          </cell>
          <cell r="I382" t="str">
            <v>Urbano</v>
          </cell>
          <cell r="J382" t="str">
            <v>SUBA</v>
          </cell>
          <cell r="Q382" t="str">
            <v>problematicas_territoriales</v>
          </cell>
          <cell r="AI382">
            <v>46168.558070963998</v>
          </cell>
        </row>
        <row r="383">
          <cell r="C383" t="str">
            <v>Prevención</v>
          </cell>
          <cell r="F383" t="str">
            <v>PREVENCIÓN</v>
          </cell>
          <cell r="G383" t="str">
            <v>PROMOTOR</v>
          </cell>
          <cell r="I383" t="str">
            <v>Urbano</v>
          </cell>
          <cell r="J383" t="str">
            <v>SUBA</v>
          </cell>
          <cell r="Q383" t="str">
            <v>problematicas_territoriales</v>
          </cell>
          <cell r="AI383">
            <v>46168.559382815794</v>
          </cell>
        </row>
        <row r="384">
          <cell r="C384" t="str">
            <v>Prevención</v>
          </cell>
          <cell r="F384" t="str">
            <v>PREVENCIÓN</v>
          </cell>
          <cell r="G384" t="str">
            <v>PROMOTOR</v>
          </cell>
          <cell r="I384" t="str">
            <v>Urbano</v>
          </cell>
          <cell r="J384" t="str">
            <v>SUBA</v>
          </cell>
          <cell r="Q384" t="str">
            <v>problematicas_territoriales</v>
          </cell>
          <cell r="AI384">
            <v>46168.562024922299</v>
          </cell>
        </row>
        <row r="385">
          <cell r="C385" t="str">
            <v>Prevención</v>
          </cell>
          <cell r="F385" t="str">
            <v>PREVENCIÓN</v>
          </cell>
          <cell r="G385" t="str">
            <v>PROMOTOR</v>
          </cell>
          <cell r="I385" t="str">
            <v>Urbano</v>
          </cell>
          <cell r="J385" t="str">
            <v>SUBA</v>
          </cell>
          <cell r="Q385" t="str">
            <v>caracteristicas</v>
          </cell>
          <cell r="AI385">
            <v>46168.563244528799</v>
          </cell>
        </row>
        <row r="386">
          <cell r="C386" t="str">
            <v>Prevención</v>
          </cell>
          <cell r="F386" t="str">
            <v>PREVENCIÓN</v>
          </cell>
          <cell r="G386" t="str">
            <v>PROMOTOR</v>
          </cell>
          <cell r="I386" t="str">
            <v>Urbano</v>
          </cell>
          <cell r="J386" t="str">
            <v>SUBA</v>
          </cell>
          <cell r="Q386" t="str">
            <v>problematicas_territoriales</v>
          </cell>
          <cell r="AI386">
            <v>46168.564479413093</v>
          </cell>
        </row>
        <row r="387">
          <cell r="C387" t="str">
            <v>Prevención</v>
          </cell>
          <cell r="F387" t="str">
            <v>PREVENCIÓN</v>
          </cell>
          <cell r="G387" t="str">
            <v>PROMOTOR SOCIAL</v>
          </cell>
          <cell r="I387" t="str">
            <v>Urbano</v>
          </cell>
          <cell r="J387" t="str">
            <v>SAN CRISTOBAL</v>
          </cell>
          <cell r="Q387" t="str">
            <v>puntos_ubicacion_nnaj</v>
          </cell>
          <cell r="AI387">
            <v>46168.579788799594</v>
          </cell>
        </row>
        <row r="388">
          <cell r="C388" t="str">
            <v>Prevención</v>
          </cell>
          <cell r="F388" t="str">
            <v>PREVENCIÓN</v>
          </cell>
          <cell r="G388" t="str">
            <v>PROMOTOR SOCIAL</v>
          </cell>
          <cell r="I388" t="str">
            <v>Urbano</v>
          </cell>
          <cell r="J388" t="str">
            <v>SAN CRISTOBAL</v>
          </cell>
          <cell r="Q388" t="str">
            <v>problematicas_territoriales</v>
          </cell>
          <cell r="AI388">
            <v>46168.5805682094</v>
          </cell>
        </row>
        <row r="389">
          <cell r="C389" t="str">
            <v>Prevención</v>
          </cell>
          <cell r="F389" t="str">
            <v>PREVENCIÓN</v>
          </cell>
          <cell r="G389" t="str">
            <v>PROMOTOR SOCIAL</v>
          </cell>
          <cell r="I389" t="str">
            <v>Urbano</v>
          </cell>
          <cell r="J389" t="str">
            <v>SAN CRISTOBAL</v>
          </cell>
          <cell r="Q389" t="str">
            <v>problematicas_territoriales</v>
          </cell>
          <cell r="AI389">
            <v>46168.583424887598</v>
          </cell>
        </row>
        <row r="390">
          <cell r="C390" t="str">
            <v>Prevención</v>
          </cell>
          <cell r="F390" t="str">
            <v>PREVENCIÓN</v>
          </cell>
          <cell r="G390" t="str">
            <v>PROMOTOR SOCIAL</v>
          </cell>
          <cell r="I390" t="str">
            <v>Urbano</v>
          </cell>
          <cell r="J390" t="str">
            <v>SAN CRISTOBAL</v>
          </cell>
          <cell r="Q390" t="str">
            <v>caracteristicas</v>
          </cell>
          <cell r="AI390">
            <v>46168.585392144494</v>
          </cell>
        </row>
        <row r="391">
          <cell r="C391" t="str">
            <v>Prevención</v>
          </cell>
          <cell r="F391" t="str">
            <v>PREVENCIÓN</v>
          </cell>
          <cell r="G391" t="str">
            <v>PROMOTOR SOCIAL</v>
          </cell>
          <cell r="I391" t="str">
            <v>Urbano</v>
          </cell>
          <cell r="J391" t="str">
            <v>SAN CRISTOBAL</v>
          </cell>
          <cell r="Q391" t="str">
            <v>puntos_ubicacion_nnaj</v>
          </cell>
          <cell r="AI391">
            <v>46168.585663602898</v>
          </cell>
        </row>
        <row r="392">
          <cell r="C392" t="str">
            <v>Caminando Relajado</v>
          </cell>
          <cell r="F392" t="str">
            <v>CAMINANDO RELAJADO</v>
          </cell>
          <cell r="G392" t="str">
            <v>PROMOTOR JUNIOR</v>
          </cell>
          <cell r="I392" t="str">
            <v>Urbano</v>
          </cell>
          <cell r="J392" t="str">
            <v>USME</v>
          </cell>
          <cell r="Q392" t="str">
            <v>activ_econ</v>
          </cell>
          <cell r="AI392">
            <v>46168.585960767196</v>
          </cell>
        </row>
        <row r="393">
          <cell r="C393" t="str">
            <v>Prevención</v>
          </cell>
          <cell r="F393" t="str">
            <v>PREVENCIÓN</v>
          </cell>
          <cell r="G393" t="str">
            <v>PROMOTOR SOCIAL</v>
          </cell>
          <cell r="I393" t="str">
            <v>Urbano</v>
          </cell>
          <cell r="J393" t="str">
            <v>SAN CRISTOBAL</v>
          </cell>
          <cell r="Q393" t="str">
            <v>problematicas_territoriales</v>
          </cell>
          <cell r="AI393">
            <v>46168.595498533396</v>
          </cell>
        </row>
        <row r="394">
          <cell r="C394" t="str">
            <v>Caminando Relajado</v>
          </cell>
          <cell r="F394" t="str">
            <v>CAMINANDO RELAJADO</v>
          </cell>
          <cell r="G394" t="str">
            <v>PROMOTOR SOCIAL BACHILLER</v>
          </cell>
          <cell r="I394" t="str">
            <v>Urbano</v>
          </cell>
          <cell r="J394" t="str">
            <v>USME</v>
          </cell>
          <cell r="Q394" t="str">
            <v>problematicas_territoriales</v>
          </cell>
          <cell r="AI394">
            <v>46168.6100353043</v>
          </cell>
        </row>
        <row r="395">
          <cell r="C395" t="str">
            <v>ESCNNA</v>
          </cell>
          <cell r="F395" t="str">
            <v>PREVENCIÓN ESCNNA</v>
          </cell>
          <cell r="G395" t="str">
            <v>PROMOTOR SOCIAL</v>
          </cell>
          <cell r="I395" t="str">
            <v>Urbano</v>
          </cell>
          <cell r="J395" t="str">
            <v>BARRIOS UNIDOS</v>
          </cell>
          <cell r="Q395" t="str">
            <v>escnna</v>
          </cell>
          <cell r="AI395">
            <v>46168.6209685219</v>
          </cell>
        </row>
        <row r="396">
          <cell r="C396" t="str">
            <v>ESCNNA</v>
          </cell>
          <cell r="F396" t="str">
            <v>PREVENCIÓN ESCNNA</v>
          </cell>
          <cell r="G396" t="str">
            <v>PROMOTOR SOCIAL</v>
          </cell>
          <cell r="I396" t="str">
            <v>Urbano</v>
          </cell>
          <cell r="J396" t="str">
            <v>BARRIOS UNIDOS</v>
          </cell>
          <cell r="Q396" t="str">
            <v>escnna</v>
          </cell>
          <cell r="AI396">
            <v>46168.622307642196</v>
          </cell>
        </row>
        <row r="397">
          <cell r="C397" t="str">
            <v>Caminando Relajado</v>
          </cell>
          <cell r="F397" t="str">
            <v>CAMINANDO RELAJADO</v>
          </cell>
          <cell r="G397" t="str">
            <v>PROMOTOR SOCIAL BACHILLER</v>
          </cell>
          <cell r="I397" t="str">
            <v>Urbano</v>
          </cell>
          <cell r="J397" t="str">
            <v>USME</v>
          </cell>
          <cell r="Q397" t="str">
            <v>puntos_ubicacion_nnaj</v>
          </cell>
          <cell r="AI397">
            <v>46168.660218429293</v>
          </cell>
        </row>
        <row r="398">
          <cell r="C398" t="str">
            <v>Caminando Relajado</v>
          </cell>
          <cell r="F398" t="str">
            <v>CAMINANDO RELAJADO</v>
          </cell>
          <cell r="G398" t="str">
            <v>REFERENTE ZONAL</v>
          </cell>
          <cell r="I398" t="str">
            <v>Urbano</v>
          </cell>
          <cell r="J398" t="str">
            <v>USME</v>
          </cell>
          <cell r="Q398" t="str">
            <v>puntos_ubicacion_nnaj</v>
          </cell>
          <cell r="AI398">
            <v>46168.669774551898</v>
          </cell>
        </row>
        <row r="399">
          <cell r="C399" t="str">
            <v>Caminando Relajado</v>
          </cell>
          <cell r="F399" t="str">
            <v>CAMINANDO RELAJADO</v>
          </cell>
          <cell r="G399" t="str">
            <v>PROMOTOR JUNIOR</v>
          </cell>
          <cell r="I399" t="str">
            <v>Urbano</v>
          </cell>
          <cell r="J399" t="str">
            <v>USME</v>
          </cell>
          <cell r="Q399" t="str">
            <v>activ_econ</v>
          </cell>
          <cell r="AI399">
            <v>46168.670255744095</v>
          </cell>
        </row>
        <row r="400">
          <cell r="C400" t="str">
            <v>Calle</v>
          </cell>
          <cell r="F400" t="str">
            <v>TERRITORIO CALLE</v>
          </cell>
          <cell r="G400" t="str">
            <v>PROMOTOR SOCIAL</v>
          </cell>
          <cell r="I400" t="str">
            <v>Urbano</v>
          </cell>
          <cell r="J400" t="str">
            <v>LOS MARTIRES</v>
          </cell>
          <cell r="Q400" t="str">
            <v>puntos_ubicacion_nnaj</v>
          </cell>
          <cell r="AI400">
            <v>46169.320179980197</v>
          </cell>
        </row>
        <row r="401">
          <cell r="C401" t="str">
            <v>Calle</v>
          </cell>
          <cell r="F401" t="str">
            <v>TERRITORIO CALLE</v>
          </cell>
          <cell r="G401" t="str">
            <v>PROMOTOR SOCIAL</v>
          </cell>
          <cell r="I401" t="str">
            <v>Urbano</v>
          </cell>
          <cell r="J401" t="str">
            <v>LOS MARTIRES</v>
          </cell>
          <cell r="Q401" t="str">
            <v>puntos_ubicacion_nnaj</v>
          </cell>
          <cell r="AI401">
            <v>46169.321322584394</v>
          </cell>
        </row>
        <row r="402">
          <cell r="C402" t="str">
            <v>Calle</v>
          </cell>
          <cell r="F402" t="str">
            <v>TERRITORIO CALLE</v>
          </cell>
          <cell r="G402" t="str">
            <v>PROMOTOR SOCIAL</v>
          </cell>
          <cell r="I402" t="str">
            <v>Urbano</v>
          </cell>
          <cell r="J402" t="str">
            <v>RAFAEL URIBE URIBE</v>
          </cell>
          <cell r="Q402" t="str">
            <v>puntos_ubicacion_nnaj</v>
          </cell>
          <cell r="AI402">
            <v>46169.354740176896</v>
          </cell>
        </row>
        <row r="403">
          <cell r="C403" t="str">
            <v>Prevención</v>
          </cell>
          <cell r="F403" t="str">
            <v>PREVENCIÓN</v>
          </cell>
          <cell r="G403" t="str">
            <v>PROMOTOR</v>
          </cell>
          <cell r="I403" t="str">
            <v>Urbano</v>
          </cell>
          <cell r="J403" t="str">
            <v>ENGATIVA</v>
          </cell>
          <cell r="Q403" t="str">
            <v>sin_presencia_de_nnaj</v>
          </cell>
          <cell r="AI403">
            <v>46169.4185678621</v>
          </cell>
        </row>
        <row r="404">
          <cell r="C404" t="str">
            <v>Prevención</v>
          </cell>
          <cell r="F404" t="str">
            <v>PREVENCIÓN</v>
          </cell>
          <cell r="G404" t="str">
            <v>PROMOTOR SOCIAL</v>
          </cell>
          <cell r="I404" t="str">
            <v>Urbano</v>
          </cell>
          <cell r="J404" t="str">
            <v>ENGATIVA</v>
          </cell>
          <cell r="Q404" t="str">
            <v>sin_presencia_de_nnaj</v>
          </cell>
          <cell r="AI404">
            <v>46169.455217005598</v>
          </cell>
        </row>
        <row r="405">
          <cell r="C405" t="str">
            <v>Prevención</v>
          </cell>
          <cell r="F405" t="str">
            <v>PREVENCIÓN</v>
          </cell>
          <cell r="G405" t="str">
            <v>PROMOTOR</v>
          </cell>
          <cell r="I405" t="str">
            <v>Urbano</v>
          </cell>
          <cell r="J405" t="str">
            <v>ENGATIVA</v>
          </cell>
          <cell r="Q405" t="str">
            <v>problematicas_territoriales</v>
          </cell>
          <cell r="AI405">
            <v>46169.465493857497</v>
          </cell>
        </row>
        <row r="406">
          <cell r="C406" t="str">
            <v>Prevención</v>
          </cell>
          <cell r="F406" t="str">
            <v>PREVENCIÓN</v>
          </cell>
          <cell r="G406" t="str">
            <v>PROMOTOR SOCIAL</v>
          </cell>
          <cell r="I406" t="str">
            <v>Urbano</v>
          </cell>
          <cell r="J406" t="str">
            <v>ENGATIVA</v>
          </cell>
          <cell r="Q406" t="str">
            <v>problematicas_territoriales</v>
          </cell>
          <cell r="AI406">
            <v>46169.477825663096</v>
          </cell>
        </row>
        <row r="407">
          <cell r="C407" t="str">
            <v>Prevención</v>
          </cell>
          <cell r="F407" t="str">
            <v>PREVENCIÓN</v>
          </cell>
          <cell r="G407" t="str">
            <v>PROMOTOR SOCIAL</v>
          </cell>
          <cell r="I407" t="str">
            <v>Urbano</v>
          </cell>
          <cell r="J407" t="str">
            <v>LOS MARTIRES</v>
          </cell>
          <cell r="Q407" t="str">
            <v>problematicas_territoriales</v>
          </cell>
          <cell r="AI407">
            <v>46169.484403845898</v>
          </cell>
        </row>
        <row r="408">
          <cell r="C408" t="str">
            <v>Calle</v>
          </cell>
          <cell r="F408" t="str">
            <v>TERRITORIO CALLE</v>
          </cell>
          <cell r="G408" t="str">
            <v>PROMOTOR SOCIAL</v>
          </cell>
          <cell r="I408" t="str">
            <v>Urbano</v>
          </cell>
          <cell r="J408" t="str">
            <v>SAN CRISTOBAL</v>
          </cell>
          <cell r="Q408" t="str">
            <v>puntos_ubicacion_nnaj</v>
          </cell>
          <cell r="AI408">
            <v>46169.526550072798</v>
          </cell>
        </row>
        <row r="409">
          <cell r="C409" t="str">
            <v>Prevención</v>
          </cell>
          <cell r="F409" t="str">
            <v>PREVENCIÓN</v>
          </cell>
          <cell r="G409" t="str">
            <v>PROMOTOR SOCIAL</v>
          </cell>
          <cell r="I409" t="str">
            <v>Urbano</v>
          </cell>
          <cell r="J409" t="str">
            <v>ENGATIVA</v>
          </cell>
          <cell r="Q409" t="str">
            <v>problematicas_territoriales</v>
          </cell>
          <cell r="AI409">
            <v>46169.535636588997</v>
          </cell>
        </row>
        <row r="410">
          <cell r="C410" t="str">
            <v>Prevención</v>
          </cell>
          <cell r="F410" t="str">
            <v>PREVENCIÓN</v>
          </cell>
          <cell r="G410" t="str">
            <v>PROMOTOR</v>
          </cell>
          <cell r="I410" t="str">
            <v>Urbano</v>
          </cell>
          <cell r="J410" t="str">
            <v>PUENTE ARANDA</v>
          </cell>
          <cell r="Q410" t="str">
            <v>caracteristicas</v>
          </cell>
          <cell r="AI410">
            <v>46169.6101504779</v>
          </cell>
        </row>
        <row r="411">
          <cell r="C411" t="str">
            <v>Prevención</v>
          </cell>
          <cell r="F411" t="str">
            <v>PREVENCIÓN</v>
          </cell>
          <cell r="G411" t="str">
            <v>PROMOTOR</v>
          </cell>
          <cell r="I411" t="str">
            <v>Urbano</v>
          </cell>
          <cell r="J411" t="str">
            <v>PUENTE ARANDA</v>
          </cell>
          <cell r="Q411" t="str">
            <v>caracteristicas</v>
          </cell>
          <cell r="AI411">
            <v>46169.610282109796</v>
          </cell>
        </row>
        <row r="412">
          <cell r="C412" t="str">
            <v>Caminando Relajado</v>
          </cell>
          <cell r="F412" t="str">
            <v>CAMINANDO RELAJADO</v>
          </cell>
          <cell r="G412" t="str">
            <v>PROMOTOR JUNIOR</v>
          </cell>
          <cell r="I412" t="str">
            <v>Urbano</v>
          </cell>
          <cell r="J412" t="str">
            <v>BOSA</v>
          </cell>
          <cell r="Q412" t="str">
            <v>activ_econ</v>
          </cell>
          <cell r="AI412">
            <v>46169.610339100596</v>
          </cell>
        </row>
        <row r="413">
          <cell r="C413" t="str">
            <v>Prevención</v>
          </cell>
          <cell r="F413" t="str">
            <v>PREVENCIÓN</v>
          </cell>
          <cell r="G413" t="str">
            <v>PROMOTOR</v>
          </cell>
          <cell r="I413" t="str">
            <v>Urbano</v>
          </cell>
          <cell r="J413" t="str">
            <v>PUENTE ARANDA</v>
          </cell>
          <cell r="Q413" t="str">
            <v>problematicas_territoriales</v>
          </cell>
          <cell r="AI413">
            <v>46169.613061149197</v>
          </cell>
        </row>
        <row r="414">
          <cell r="C414" t="str">
            <v>Prevención</v>
          </cell>
          <cell r="F414" t="str">
            <v>PREVENCIÓN</v>
          </cell>
          <cell r="G414" t="str">
            <v>PROMOTOR</v>
          </cell>
          <cell r="I414" t="str">
            <v>Urbano</v>
          </cell>
          <cell r="J414" t="str">
            <v>PUENTE ARANDA</v>
          </cell>
          <cell r="Q414" t="str">
            <v>caracteristicas</v>
          </cell>
          <cell r="AI414">
            <v>46169.622690350596</v>
          </cell>
        </row>
        <row r="415">
          <cell r="C415" t="str">
            <v>Caminando Relajado</v>
          </cell>
          <cell r="F415" t="str">
            <v>CAMINANDO RELAJADO</v>
          </cell>
          <cell r="G415" t="str">
            <v>PROMOTOR SOCIAL BACHILLER</v>
          </cell>
          <cell r="I415" t="str">
            <v>Urbano</v>
          </cell>
          <cell r="J415" t="str">
            <v>RAFAEL URIBE URIBE</v>
          </cell>
          <cell r="Q415" t="str">
            <v>puntos_ubicacion_nnaj</v>
          </cell>
          <cell r="AI415">
            <v>46169.640970547298</v>
          </cell>
        </row>
        <row r="416">
          <cell r="C416" t="str">
            <v>Prevención</v>
          </cell>
          <cell r="F416" t="str">
            <v>PREVENCIÓN</v>
          </cell>
          <cell r="G416" t="str">
            <v>PROMOTOR</v>
          </cell>
          <cell r="I416" t="str">
            <v>Urbano</v>
          </cell>
          <cell r="J416" t="str">
            <v>PUENTE ARANDA</v>
          </cell>
          <cell r="Q416" t="str">
            <v>problematicas_territoriales</v>
          </cell>
          <cell r="AI416">
            <v>46169.641551843597</v>
          </cell>
        </row>
        <row r="417">
          <cell r="C417" t="str">
            <v>Caminando Relajado</v>
          </cell>
          <cell r="F417" t="str">
            <v>CAMINANDO RELAJADO</v>
          </cell>
          <cell r="G417" t="str">
            <v>PROMOTOR SOCIAL BACHILLER</v>
          </cell>
          <cell r="I417" t="str">
            <v>Urbano</v>
          </cell>
          <cell r="J417" t="str">
            <v>RAFAEL URIBE URIBE</v>
          </cell>
          <cell r="Q417" t="str">
            <v>caracteristicas</v>
          </cell>
          <cell r="AI417">
            <v>46169.641899308896</v>
          </cell>
        </row>
        <row r="418">
          <cell r="C418" t="str">
            <v>Prevención</v>
          </cell>
          <cell r="F418" t="str">
            <v>PREVENCIÓN</v>
          </cell>
          <cell r="G418" t="str">
            <v>PROMOTOR</v>
          </cell>
          <cell r="I418" t="str">
            <v>Urbano</v>
          </cell>
          <cell r="J418" t="str">
            <v>PUENTE ARANDA</v>
          </cell>
          <cell r="Q418" t="str">
            <v>problematicas_territoriales</v>
          </cell>
          <cell r="AI418">
            <v>46169.657219077395</v>
          </cell>
        </row>
        <row r="419">
          <cell r="C419" t="str">
            <v>Caminando Relajado</v>
          </cell>
          <cell r="F419" t="str">
            <v>CAMINANDO RELAJADO</v>
          </cell>
          <cell r="G419" t="str">
            <v>PROMOTOR SOCIAL BACHILLER</v>
          </cell>
          <cell r="I419" t="str">
            <v>Urbano</v>
          </cell>
          <cell r="J419" t="str">
            <v>BOSA</v>
          </cell>
          <cell r="Q419" t="str">
            <v>puntos_ubicacion_nnaj</v>
          </cell>
          <cell r="AI419">
            <v>46169.735963903797</v>
          </cell>
        </row>
        <row r="420">
          <cell r="C420" t="str">
            <v>Caminando Relajado</v>
          </cell>
          <cell r="F420" t="str">
            <v>CAMINANDO RELAJADO</v>
          </cell>
          <cell r="G420" t="str">
            <v>PROMOTOR SOCIAL</v>
          </cell>
          <cell r="I420" t="str">
            <v>Urbano</v>
          </cell>
          <cell r="J420" t="str">
            <v>USAQUEN</v>
          </cell>
          <cell r="Q420" t="str">
            <v>activ_econ</v>
          </cell>
          <cell r="AI420">
            <v>46170.291107109799</v>
          </cell>
        </row>
        <row r="421">
          <cell r="C421" t="str">
            <v>Caminando Relajado</v>
          </cell>
          <cell r="F421" t="str">
            <v>CAMINANDO RELAJADO</v>
          </cell>
          <cell r="G421" t="str">
            <v>PROMOTOR SOCIAL</v>
          </cell>
          <cell r="I421" t="str">
            <v>Urbano</v>
          </cell>
          <cell r="J421" t="str">
            <v>USAQUEN</v>
          </cell>
          <cell r="Q421" t="str">
            <v>activ_econ</v>
          </cell>
          <cell r="AI421">
            <v>46170.314390385298</v>
          </cell>
        </row>
        <row r="422">
          <cell r="C422" t="str">
            <v>Calle</v>
          </cell>
          <cell r="F422" t="str">
            <v>TERRITORIO CALLE</v>
          </cell>
          <cell r="G422" t="str">
            <v>REFERENTE ZONAL</v>
          </cell>
          <cell r="I422" t="str">
            <v>Urbano</v>
          </cell>
          <cell r="J422" t="str">
            <v>SAN CRISTOBAL</v>
          </cell>
          <cell r="Q422" t="str">
            <v>puntos_ubicacion_nnaj</v>
          </cell>
          <cell r="AI422">
            <v>46170.374239690798</v>
          </cell>
        </row>
        <row r="423">
          <cell r="C423" t="str">
            <v>Calle</v>
          </cell>
          <cell r="F423" t="str">
            <v>TERRITORIO CALLE</v>
          </cell>
          <cell r="G423" t="str">
            <v>REFERENTE ZONAL</v>
          </cell>
          <cell r="I423" t="str">
            <v>Urbano</v>
          </cell>
          <cell r="J423" t="str">
            <v>SAN CRISTOBAL</v>
          </cell>
          <cell r="Q423" t="str">
            <v>Población No Misional</v>
          </cell>
          <cell r="AI423">
            <v>46170.375124644495</v>
          </cell>
        </row>
        <row r="424">
          <cell r="C424" t="str">
            <v>Calle</v>
          </cell>
          <cell r="F424" t="str">
            <v>TERRITORIO CALLE</v>
          </cell>
          <cell r="G424" t="str">
            <v>REFERENTE ZONAL</v>
          </cell>
          <cell r="I424" t="str">
            <v>Urbano</v>
          </cell>
          <cell r="J424" t="str">
            <v>SAN CRISTOBAL</v>
          </cell>
          <cell r="Q424" t="str">
            <v>puntos_ubicacion_nnaj</v>
          </cell>
          <cell r="AI424">
            <v>46170.3776368783</v>
          </cell>
        </row>
        <row r="425">
          <cell r="C425" t="str">
            <v>Calle</v>
          </cell>
          <cell r="F425" t="str">
            <v>TERRITORIO CALLE</v>
          </cell>
          <cell r="G425" t="str">
            <v>REFERENTE ZONAL</v>
          </cell>
          <cell r="I425" t="str">
            <v>Urbano</v>
          </cell>
          <cell r="J425" t="str">
            <v>SANTA FE</v>
          </cell>
          <cell r="Q425" t="str">
            <v>Población No Misional</v>
          </cell>
          <cell r="AI425">
            <v>46170.380945663099</v>
          </cell>
        </row>
        <row r="426">
          <cell r="C426" t="str">
            <v>Calle</v>
          </cell>
          <cell r="F426" t="str">
            <v>TERRITORIO CALLE</v>
          </cell>
          <cell r="G426" t="str">
            <v>REFERENTE ZONAL</v>
          </cell>
          <cell r="I426" t="str">
            <v>Urbano</v>
          </cell>
          <cell r="J426" t="str">
            <v>CANDELARIA</v>
          </cell>
          <cell r="Q426" t="str">
            <v>puntos_ubicacion_nnaj</v>
          </cell>
          <cell r="AI426">
            <v>46170.385706056593</v>
          </cell>
        </row>
        <row r="427">
          <cell r="C427" t="str">
            <v>Prevención</v>
          </cell>
          <cell r="F427" t="str">
            <v>PREVENCIÓN</v>
          </cell>
          <cell r="G427" t="str">
            <v>PROMOTOR</v>
          </cell>
          <cell r="I427" t="str">
            <v>Urbano</v>
          </cell>
          <cell r="J427" t="str">
            <v>BOSA</v>
          </cell>
          <cell r="Q427" t="str">
            <v>caracteristicas</v>
          </cell>
          <cell r="AI427">
            <v>46170.453146855194</v>
          </cell>
        </row>
        <row r="428">
          <cell r="C428" t="str">
            <v>Prevención</v>
          </cell>
          <cell r="F428" t="str">
            <v>PREVENCIÓN</v>
          </cell>
          <cell r="G428" t="str">
            <v>PROMOTOR SOCIAL</v>
          </cell>
          <cell r="I428" t="str">
            <v>Urbano</v>
          </cell>
          <cell r="J428" t="str">
            <v>BOSA</v>
          </cell>
          <cell r="Q428" t="str">
            <v>problematicas_territoriales</v>
          </cell>
          <cell r="AI428">
            <v>46170.453510767198</v>
          </cell>
        </row>
        <row r="429">
          <cell r="C429" t="str">
            <v>Caminando Relajado</v>
          </cell>
          <cell r="F429" t="str">
            <v>CAMINANDO RELAJADO</v>
          </cell>
          <cell r="G429" t="str">
            <v>PROMOTOR SOCIAL BACHILLER</v>
          </cell>
          <cell r="I429" t="str">
            <v>Urbano</v>
          </cell>
          <cell r="J429" t="str">
            <v>SANTA FE</v>
          </cell>
          <cell r="Q429" t="str">
            <v>problematicas_territoriales</v>
          </cell>
          <cell r="AI429">
            <v>46170.454451565798</v>
          </cell>
        </row>
        <row r="430">
          <cell r="C430" t="str">
            <v>Prevención</v>
          </cell>
          <cell r="F430" t="str">
            <v>PREVENCIÓN</v>
          </cell>
          <cell r="G430" t="str">
            <v>PROMOTOR</v>
          </cell>
          <cell r="I430" t="str">
            <v>Urbano</v>
          </cell>
          <cell r="J430" t="str">
            <v>BOSA</v>
          </cell>
          <cell r="Q430" t="str">
            <v>caracteristicas</v>
          </cell>
          <cell r="AI430">
            <v>46170.460184725598</v>
          </cell>
        </row>
        <row r="431">
          <cell r="C431" t="str">
            <v>Prevención</v>
          </cell>
          <cell r="F431" t="str">
            <v>PREVENCIÓN</v>
          </cell>
          <cell r="G431" t="str">
            <v>PROMOTOR</v>
          </cell>
          <cell r="I431" t="str">
            <v>Urbano</v>
          </cell>
          <cell r="J431" t="str">
            <v>BOSA</v>
          </cell>
          <cell r="Q431" t="str">
            <v>caracteristicas</v>
          </cell>
          <cell r="AI431">
            <v>46170.473453000996</v>
          </cell>
        </row>
        <row r="432">
          <cell r="C432" t="str">
            <v>Prevención</v>
          </cell>
          <cell r="F432" t="str">
            <v>PREVENCIÓN</v>
          </cell>
          <cell r="G432" t="str">
            <v>PROMOTOR SOCIAL</v>
          </cell>
          <cell r="I432" t="str">
            <v>Urbano</v>
          </cell>
          <cell r="J432" t="str">
            <v>BOSA</v>
          </cell>
          <cell r="Q432" t="str">
            <v>caracteristicas</v>
          </cell>
          <cell r="AI432">
            <v>46170.475014899195</v>
          </cell>
        </row>
        <row r="433">
          <cell r="C433" t="str">
            <v>Prevención</v>
          </cell>
          <cell r="F433" t="str">
            <v>PREVENCIÓN</v>
          </cell>
          <cell r="G433" t="str">
            <v>PROMOTOR SOCIAL</v>
          </cell>
          <cell r="I433" t="str">
            <v>Urbano</v>
          </cell>
          <cell r="J433" t="str">
            <v>BOSA</v>
          </cell>
          <cell r="Q433" t="str">
            <v>caracteristicas</v>
          </cell>
          <cell r="AI433">
            <v>46170.475759713998</v>
          </cell>
        </row>
        <row r="434">
          <cell r="C434" t="str">
            <v>Prevención</v>
          </cell>
          <cell r="F434" t="str">
            <v>PREVENCIÓN</v>
          </cell>
          <cell r="G434" t="str">
            <v>PROMOTOR SOCIAL</v>
          </cell>
          <cell r="I434" t="str">
            <v>Urbano</v>
          </cell>
          <cell r="J434" t="str">
            <v>BOSA</v>
          </cell>
          <cell r="Q434" t="str">
            <v>caracteristicas</v>
          </cell>
          <cell r="AI434">
            <v>46170.476798926895</v>
          </cell>
        </row>
        <row r="435">
          <cell r="C435" t="str">
            <v>Prevención</v>
          </cell>
          <cell r="F435" t="str">
            <v>PREVENCIÓN</v>
          </cell>
          <cell r="G435" t="str">
            <v>PROMOTOR SOCIAL</v>
          </cell>
          <cell r="I435" t="str">
            <v>Urbano</v>
          </cell>
          <cell r="J435" t="str">
            <v>BOSA</v>
          </cell>
          <cell r="Q435" t="str">
            <v>puntos_ubicacion_nnaj</v>
          </cell>
          <cell r="AI435">
            <v>46170.478961033397</v>
          </cell>
        </row>
        <row r="436">
          <cell r="C436" t="str">
            <v>Prevención</v>
          </cell>
          <cell r="F436" t="str">
            <v>PREVENCIÓN</v>
          </cell>
          <cell r="G436" t="str">
            <v>PROMOTOR SOCIAL</v>
          </cell>
          <cell r="I436" t="str">
            <v>Urbano</v>
          </cell>
          <cell r="J436" t="str">
            <v>BARRIOS UNIDOS</v>
          </cell>
          <cell r="Q436" t="str">
            <v>puntos_ubicacion_nnaj</v>
          </cell>
          <cell r="AI436">
            <v>46170.483408452397</v>
          </cell>
        </row>
        <row r="437">
          <cell r="C437" t="str">
            <v>Prevención</v>
          </cell>
          <cell r="F437" t="str">
            <v>PREVENCIÓN</v>
          </cell>
          <cell r="G437" t="str">
            <v>PROMOTOR SOCIAL</v>
          </cell>
          <cell r="I437" t="str">
            <v>Urbano</v>
          </cell>
          <cell r="J437" t="str">
            <v>BOSA</v>
          </cell>
          <cell r="Q437" t="str">
            <v>problematicas_territoriales</v>
          </cell>
          <cell r="AI437">
            <v>46170.485299181593</v>
          </cell>
        </row>
        <row r="438">
          <cell r="C438" t="str">
            <v>Prevención</v>
          </cell>
          <cell r="F438" t="str">
            <v>PREVENCIÓN</v>
          </cell>
          <cell r="G438" t="str">
            <v>PROMOTOR</v>
          </cell>
          <cell r="I438" t="str">
            <v>Urbano</v>
          </cell>
          <cell r="J438" t="str">
            <v>BOSA</v>
          </cell>
          <cell r="Q438" t="str">
            <v>caracteristicas</v>
          </cell>
          <cell r="AI438">
            <v>46170.488326542698</v>
          </cell>
        </row>
        <row r="439">
          <cell r="C439" t="str">
            <v>ESCNNA</v>
          </cell>
          <cell r="F439" t="str">
            <v>PREVENCIÓN ESCNNA</v>
          </cell>
          <cell r="G439" t="str">
            <v>PROMOTOR SOCIAL</v>
          </cell>
          <cell r="I439" t="str">
            <v>Urbano</v>
          </cell>
          <cell r="J439" t="str">
            <v>CHAPINERO</v>
          </cell>
          <cell r="Q439" t="str">
            <v>escnna</v>
          </cell>
          <cell r="AI439">
            <v>46170.493982202395</v>
          </cell>
        </row>
        <row r="440">
          <cell r="C440" t="str">
            <v>ESCNNA</v>
          </cell>
          <cell r="F440" t="str">
            <v>PREVENCIÓN ESCNNA</v>
          </cell>
          <cell r="G440" t="str">
            <v>PROMOTOR SOCIAL</v>
          </cell>
          <cell r="I440" t="str">
            <v>Urbano</v>
          </cell>
          <cell r="J440" t="str">
            <v>CHAPINERO</v>
          </cell>
          <cell r="Q440" t="str">
            <v>escnna</v>
          </cell>
          <cell r="AI440">
            <v>46170.494843776498</v>
          </cell>
        </row>
        <row r="441">
          <cell r="C441" t="str">
            <v>ESCNNA</v>
          </cell>
          <cell r="F441" t="str">
            <v>PREVENCIÓN ESCNNA</v>
          </cell>
          <cell r="G441" t="str">
            <v>PROMOTOR SOCIAL</v>
          </cell>
          <cell r="I441" t="str">
            <v>Urbano</v>
          </cell>
          <cell r="J441" t="str">
            <v>CHAPINERO</v>
          </cell>
          <cell r="Q441" t="str">
            <v>escnna</v>
          </cell>
          <cell r="AI441">
            <v>46170.513033498697</v>
          </cell>
        </row>
        <row r="442">
          <cell r="C442" t="str">
            <v>Calle</v>
          </cell>
          <cell r="F442" t="str">
            <v>TERRITORIO CALLE</v>
          </cell>
          <cell r="G442" t="str">
            <v>PROMOTOR SOCIAL</v>
          </cell>
          <cell r="I442" t="str">
            <v>Urbano</v>
          </cell>
          <cell r="J442" t="str">
            <v>TUNJUELITO</v>
          </cell>
          <cell r="Q442" t="str">
            <v>puntos_ubicacion_nnaj</v>
          </cell>
          <cell r="AI442">
            <v>46170.663897271894</v>
          </cell>
        </row>
        <row r="443">
          <cell r="C443" t="str">
            <v>Caminando Relajado</v>
          </cell>
          <cell r="F443" t="str">
            <v>CAMINANDO RELAJADO</v>
          </cell>
          <cell r="G443" t="str">
            <v>PROMOTOR SOCIAL BACHILLER</v>
          </cell>
          <cell r="I443" t="str">
            <v>Urbano</v>
          </cell>
          <cell r="J443" t="str">
            <v>USAQUEN</v>
          </cell>
          <cell r="Q443" t="str">
            <v>activ_econ</v>
          </cell>
          <cell r="AI443">
            <v>46170.677348799596</v>
          </cell>
        </row>
        <row r="444">
          <cell r="C444" t="str">
            <v>Calle</v>
          </cell>
          <cell r="F444" t="str">
            <v>TERRITORIO CALLE</v>
          </cell>
          <cell r="G444" t="str">
            <v>PROMOTOR SOCIAL</v>
          </cell>
          <cell r="I444" t="str">
            <v>Urbano</v>
          </cell>
          <cell r="J444" t="str">
            <v>BARRIOS UNIDOS</v>
          </cell>
          <cell r="Q444" t="str">
            <v>puntos_ubicacion_nnaj</v>
          </cell>
          <cell r="AI444">
            <v>46171.443688637599</v>
          </cell>
        </row>
        <row r="445">
          <cell r="C445" t="str">
            <v>Calle</v>
          </cell>
          <cell r="F445" t="str">
            <v>TERRITORIO CALLE</v>
          </cell>
          <cell r="G445" t="str">
            <v>PROMOTOR SOCIAL</v>
          </cell>
          <cell r="I445" t="str">
            <v>Urbano</v>
          </cell>
          <cell r="J445" t="str">
            <v>BARRIOS UNIDOS</v>
          </cell>
          <cell r="Q445" t="str">
            <v>Población No Misional</v>
          </cell>
          <cell r="AI445">
            <v>46171.446804690793</v>
          </cell>
        </row>
        <row r="446">
          <cell r="C446" t="str">
            <v>Prevención</v>
          </cell>
          <cell r="F446" t="str">
            <v>PREVENCIÓN</v>
          </cell>
          <cell r="G446" t="str">
            <v>PROMOTOR SOCIAL</v>
          </cell>
          <cell r="I446" t="str">
            <v>Urbano</v>
          </cell>
          <cell r="J446" t="str">
            <v>TUNJUELITO</v>
          </cell>
          <cell r="Q446" t="str">
            <v>caracteristicas</v>
          </cell>
          <cell r="AI446">
            <v>46171.451601588997</v>
          </cell>
        </row>
        <row r="447">
          <cell r="C447" t="str">
            <v>Prevención</v>
          </cell>
          <cell r="F447" t="str">
            <v>PREVENCIÓN</v>
          </cell>
          <cell r="G447" t="str">
            <v>REFERENTE</v>
          </cell>
          <cell r="I447" t="str">
            <v>Urbano</v>
          </cell>
          <cell r="J447" t="str">
            <v>TUNJUELITO</v>
          </cell>
          <cell r="Q447" t="str">
            <v>caracteristicas</v>
          </cell>
          <cell r="AI447">
            <v>46171.451603163099</v>
          </cell>
        </row>
        <row r="448">
          <cell r="C448" t="str">
            <v>Prevención</v>
          </cell>
          <cell r="F448" t="str">
            <v>PREVENCIÓN</v>
          </cell>
          <cell r="G448" t="str">
            <v>PROMOTOR SOCIAL</v>
          </cell>
          <cell r="I448" t="str">
            <v>Urbano</v>
          </cell>
          <cell r="J448" t="str">
            <v>TUNJUELITO</v>
          </cell>
          <cell r="Q448" t="str">
            <v>caracteristicas</v>
          </cell>
          <cell r="AI448">
            <v>46171.452663336699</v>
          </cell>
        </row>
        <row r="449">
          <cell r="C449" t="str">
            <v>Calle</v>
          </cell>
          <cell r="F449" t="str">
            <v>TERRITORIO CALLE</v>
          </cell>
          <cell r="G449" t="str">
            <v>PROMOTOR SOCIAL</v>
          </cell>
          <cell r="I449" t="str">
            <v>Urbano</v>
          </cell>
          <cell r="J449" t="str">
            <v>BARRIOS UNIDOS</v>
          </cell>
          <cell r="Q449" t="str">
            <v>Población No Misional</v>
          </cell>
          <cell r="AI449">
            <v>46171.471255234799</v>
          </cell>
        </row>
        <row r="450">
          <cell r="C450" t="str">
            <v>Calle</v>
          </cell>
          <cell r="F450" t="str">
            <v>TERRITORIO CALLE</v>
          </cell>
          <cell r="G450" t="str">
            <v>REFERENTE ZONAL</v>
          </cell>
          <cell r="I450" t="str">
            <v>Urbano</v>
          </cell>
          <cell r="J450" t="str">
            <v>SANTA FE</v>
          </cell>
          <cell r="Q450" t="str">
            <v>puntos_ubicacion_nnaj</v>
          </cell>
          <cell r="AI450">
            <v>46171.493448892194</v>
          </cell>
        </row>
        <row r="451">
          <cell r="C451" t="str">
            <v>Calle</v>
          </cell>
          <cell r="F451" t="str">
            <v>TERRITORIO CALLE</v>
          </cell>
          <cell r="G451" t="str">
            <v>REFERENTE ZONAL</v>
          </cell>
          <cell r="I451" t="str">
            <v>Urbano</v>
          </cell>
          <cell r="J451" t="str">
            <v>TEUSAQUILLO</v>
          </cell>
          <cell r="Q451" t="str">
            <v>puntos_ubicacion_nnaj</v>
          </cell>
          <cell r="AI451">
            <v>46171.497196010299</v>
          </cell>
        </row>
        <row r="452">
          <cell r="C452" t="str">
            <v>Calle</v>
          </cell>
          <cell r="F452" t="str">
            <v>TERRITORIO CALLE</v>
          </cell>
          <cell r="G452" t="str">
            <v>REFERENTE ZONAL</v>
          </cell>
          <cell r="I452" t="str">
            <v>Urbano</v>
          </cell>
          <cell r="J452" t="str">
            <v>TEUSAQUILLO</v>
          </cell>
          <cell r="Q452" t="str">
            <v>puntos_ubicacion_nnaj</v>
          </cell>
          <cell r="AI452">
            <v>46171.505902480196</v>
          </cell>
        </row>
        <row r="453">
          <cell r="C453" t="str">
            <v>Calle</v>
          </cell>
          <cell r="F453" t="str">
            <v>TERRITORIO CALLE</v>
          </cell>
          <cell r="G453" t="str">
            <v>REFERENTE ZONAL</v>
          </cell>
          <cell r="I453" t="str">
            <v>Urbano</v>
          </cell>
          <cell r="J453" t="str">
            <v>LOS MARTIRES</v>
          </cell>
          <cell r="Q453" t="str">
            <v>puntos_ubicacion_nnaj</v>
          </cell>
          <cell r="AI453">
            <v>46171.507605975596</v>
          </cell>
        </row>
        <row r="454">
          <cell r="C454" t="str">
            <v>Calle</v>
          </cell>
          <cell r="F454" t="str">
            <v>TERRITORIO CALLE</v>
          </cell>
          <cell r="G454" t="str">
            <v>REFERENTE ZONAL</v>
          </cell>
          <cell r="I454" t="str">
            <v>Urbano</v>
          </cell>
          <cell r="J454" t="str">
            <v>TEUSAQUILLO</v>
          </cell>
          <cell r="Q454" t="str">
            <v>Población No Misional</v>
          </cell>
          <cell r="AI454">
            <v>46171.509212167693</v>
          </cell>
        </row>
        <row r="455">
          <cell r="C455" t="str">
            <v>Calle</v>
          </cell>
          <cell r="F455" t="str">
            <v>TERRITORIO CALLE</v>
          </cell>
          <cell r="G455" t="str">
            <v>REFERENTE ZONAL</v>
          </cell>
          <cell r="I455" t="str">
            <v>Urbano</v>
          </cell>
          <cell r="J455" t="str">
            <v>TEUSAQUILLO</v>
          </cell>
          <cell r="Q455" t="str">
            <v>puntos_ubicacion_nnaj</v>
          </cell>
          <cell r="AI455">
            <v>46171.510937121398</v>
          </cell>
        </row>
        <row r="456">
          <cell r="C456" t="str">
            <v>Prevención</v>
          </cell>
          <cell r="F456" t="str">
            <v>PREVENCIÓN</v>
          </cell>
          <cell r="G456" t="str">
            <v>PROMOTOR</v>
          </cell>
          <cell r="I456" t="str">
            <v>Urbano</v>
          </cell>
          <cell r="J456" t="str">
            <v>SANTA FE</v>
          </cell>
          <cell r="Q456" t="str">
            <v>problematicas_territoriales</v>
          </cell>
          <cell r="AI456">
            <v>46171.513682989396</v>
          </cell>
        </row>
        <row r="457">
          <cell r="C457" t="str">
            <v>Caminando Relajado</v>
          </cell>
          <cell r="F457" t="str">
            <v>CAMINANDO RELAJADO</v>
          </cell>
          <cell r="G457" t="str">
            <v>PROMOTOR SOCIAL BACHILLER</v>
          </cell>
          <cell r="I457" t="str">
            <v>Urbano</v>
          </cell>
          <cell r="J457" t="str">
            <v>USME</v>
          </cell>
          <cell r="Q457" t="str">
            <v>sin_presencia_de_nnaj</v>
          </cell>
          <cell r="AI457">
            <v>46171.537152642195</v>
          </cell>
        </row>
        <row r="458">
          <cell r="C458" t="str">
            <v>Prevención</v>
          </cell>
          <cell r="F458" t="str">
            <v>PREVENCIÓN</v>
          </cell>
          <cell r="G458" t="str">
            <v>PROMOTOR</v>
          </cell>
          <cell r="I458" t="str">
            <v>Urbano</v>
          </cell>
          <cell r="J458" t="str">
            <v>SANTA FE</v>
          </cell>
          <cell r="Q458" t="str">
            <v>puntos_ubicacion_nnaj</v>
          </cell>
          <cell r="AI458">
            <v>46171.541529204696</v>
          </cell>
        </row>
        <row r="459">
          <cell r="C459" t="str">
            <v>Caminando Relajado</v>
          </cell>
          <cell r="F459" t="str">
            <v>CAMINANDO RELAJADO</v>
          </cell>
          <cell r="G459" t="str">
            <v>PROMOTOR SOCIAL BACHILLER</v>
          </cell>
          <cell r="I459" t="str">
            <v>Urbano</v>
          </cell>
          <cell r="J459" t="str">
            <v>USME</v>
          </cell>
          <cell r="Q459" t="str">
            <v>problematicas_territoriales</v>
          </cell>
          <cell r="AI459">
            <v>46171.579381426898</v>
          </cell>
        </row>
        <row r="460">
          <cell r="C460" t="str">
            <v>Caminando Relajado</v>
          </cell>
          <cell r="F460" t="str">
            <v>CAMINANDO RELAJADO</v>
          </cell>
          <cell r="G460" t="str">
            <v>PROMOTOR JUNIOR</v>
          </cell>
          <cell r="I460" t="str">
            <v>Urbano</v>
          </cell>
          <cell r="J460" t="str">
            <v>USME</v>
          </cell>
          <cell r="Q460" t="str">
            <v>activ_econ</v>
          </cell>
          <cell r="AI460">
            <v>46171.579453845894</v>
          </cell>
        </row>
        <row r="461">
          <cell r="C461" t="str">
            <v>Prevención</v>
          </cell>
          <cell r="F461" t="str">
            <v>PREVENCIÓN</v>
          </cell>
          <cell r="G461" t="str">
            <v>PROMOTOR SOCIAL</v>
          </cell>
          <cell r="I461" t="str">
            <v>Urbano</v>
          </cell>
          <cell r="J461" t="str">
            <v>PUENTE ARANDA</v>
          </cell>
          <cell r="Q461" t="str">
            <v>caracteristicas</v>
          </cell>
          <cell r="AI461">
            <v>46171.664845929299</v>
          </cell>
        </row>
        <row r="462">
          <cell r="C462" t="str">
            <v>Prevención</v>
          </cell>
          <cell r="F462" t="str">
            <v>PREVENCIÓN</v>
          </cell>
          <cell r="G462" t="str">
            <v>PROMOTOR SOCIAL</v>
          </cell>
          <cell r="I462" t="str">
            <v>Urbano</v>
          </cell>
          <cell r="J462" t="str">
            <v>PUENTE ARANDA</v>
          </cell>
          <cell r="Q462" t="str">
            <v>problematicas_territoriales</v>
          </cell>
          <cell r="AI462">
            <v>46171.665961635299</v>
          </cell>
        </row>
        <row r="463">
          <cell r="C463" t="str">
            <v>Prevención</v>
          </cell>
          <cell r="F463" t="str">
            <v>PREVENCIÓN</v>
          </cell>
          <cell r="G463" t="str">
            <v>PROMOTOR SOCIAL</v>
          </cell>
          <cell r="I463" t="str">
            <v>Urbano</v>
          </cell>
          <cell r="J463" t="str">
            <v>RAFAEL URIBE URIBE</v>
          </cell>
          <cell r="Q463" t="str">
            <v>activ_econ</v>
          </cell>
          <cell r="AI463">
            <v>46172.527502364399</v>
          </cell>
        </row>
        <row r="464">
          <cell r="C464" t="str">
            <v>Prevención</v>
          </cell>
          <cell r="F464" t="str">
            <v>PREVENCIÓN</v>
          </cell>
          <cell r="G464" t="str">
            <v>PROMOTOR SOCIAL</v>
          </cell>
          <cell r="I464" t="str">
            <v>Urbano</v>
          </cell>
          <cell r="J464" t="str">
            <v>RAFAEL URIBE URIBE</v>
          </cell>
          <cell r="Q464" t="str">
            <v>caracteristicas</v>
          </cell>
          <cell r="AI464">
            <v>46172.528058174597</v>
          </cell>
        </row>
        <row r="465">
          <cell r="C465" t="str">
            <v>Prevención</v>
          </cell>
          <cell r="F465" t="str">
            <v>PREVENCIÓN</v>
          </cell>
          <cell r="G465" t="str">
            <v>PROMOTOR SOCIAL</v>
          </cell>
          <cell r="I465" t="str">
            <v>Urbano</v>
          </cell>
          <cell r="J465" t="str">
            <v>RAFAEL URIBE URIBE</v>
          </cell>
          <cell r="Q465" t="str">
            <v>activ_econ</v>
          </cell>
          <cell r="AI465">
            <v>46172.528768834294</v>
          </cell>
        </row>
        <row r="466">
          <cell r="C466" t="str">
            <v>Calle</v>
          </cell>
          <cell r="F466" t="str">
            <v>TERRITORIO CALLE</v>
          </cell>
          <cell r="G466" t="str">
            <v>PROMOTOR SOCIAL</v>
          </cell>
          <cell r="I466" t="str">
            <v>Urbano</v>
          </cell>
          <cell r="J466" t="str">
            <v>SAN CRISTOBAL</v>
          </cell>
          <cell r="Q466" t="str">
            <v>puntos_ubicacion_nnaj</v>
          </cell>
          <cell r="AI466">
            <v>46173.656960072796</v>
          </cell>
        </row>
        <row r="467">
          <cell r="C467" t="str">
            <v>Calle</v>
          </cell>
          <cell r="F467" t="str">
            <v>TERRITORIO CALLE</v>
          </cell>
          <cell r="G467" t="str">
            <v>PROMOTOR SOCIAL</v>
          </cell>
          <cell r="I467" t="str">
            <v>Urbano</v>
          </cell>
          <cell r="J467" t="str">
            <v>SANTA FE</v>
          </cell>
          <cell r="Q467" t="str">
            <v>caracteristicas</v>
          </cell>
          <cell r="AI467">
            <v>46173.657663961698</v>
          </cell>
        </row>
        <row r="468">
          <cell r="C468" t="str">
            <v>Calle</v>
          </cell>
          <cell r="F468" t="str">
            <v>TERRITORIO CALLE</v>
          </cell>
          <cell r="G468" t="str">
            <v>PROMOTOR SOCIAL</v>
          </cell>
          <cell r="I468" t="str">
            <v>Urbano</v>
          </cell>
          <cell r="J468" t="str">
            <v>SANTA FE</v>
          </cell>
          <cell r="Q468" t="str">
            <v>activ_econ</v>
          </cell>
          <cell r="AI468">
            <v>46173.6582666006</v>
          </cell>
        </row>
        <row r="469">
          <cell r="C469" t="str">
            <v>Calle</v>
          </cell>
          <cell r="F469" t="str">
            <v>TERRITORIO CALLE</v>
          </cell>
          <cell r="G469" t="str">
            <v>PROMOTOR SOCIAL</v>
          </cell>
          <cell r="I469" t="str">
            <v>Urbano</v>
          </cell>
          <cell r="J469" t="str">
            <v>SANTA FE</v>
          </cell>
          <cell r="Q469" t="str">
            <v>problematicas_territoriales</v>
          </cell>
          <cell r="AI469">
            <v>46173.6589580242</v>
          </cell>
        </row>
        <row r="470">
          <cell r="C470" t="str">
            <v>Calle</v>
          </cell>
          <cell r="F470" t="str">
            <v>TERRITORIO CALLE</v>
          </cell>
          <cell r="G470" t="str">
            <v>PROMOTOR SOCIAL</v>
          </cell>
          <cell r="I470" t="str">
            <v>Urbano</v>
          </cell>
          <cell r="J470" t="str">
            <v>SANTA FE</v>
          </cell>
          <cell r="Q470" t="str">
            <v>puntos_ubicacion_nnaj</v>
          </cell>
          <cell r="AI470">
            <v>46173.660229875997</v>
          </cell>
        </row>
        <row r="471">
          <cell r="C471" t="str">
            <v>Calle</v>
          </cell>
          <cell r="F471" t="str">
            <v>TERRITORIO CALLE</v>
          </cell>
          <cell r="G471" t="str">
            <v>PROMOTOR SOCIAL</v>
          </cell>
          <cell r="I471" t="str">
            <v>Urbano</v>
          </cell>
          <cell r="J471" t="str">
            <v>SAN CRISTOBAL</v>
          </cell>
          <cell r="Q471" t="str">
            <v>puntos_ubicacion_nnaj</v>
          </cell>
          <cell r="AI471">
            <v>46173.661020512598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0FF9B-9FDF-46B2-A373-746F7FEB4B80}">
  <sheetPr codeName="Hoja1"/>
  <dimension ref="A1:N227"/>
  <sheetViews>
    <sheetView workbookViewId="0">
      <selection sqref="A1:L1"/>
    </sheetView>
  </sheetViews>
  <sheetFormatPr baseColWidth="10" defaultColWidth="10.7109375" defaultRowHeight="15" x14ac:dyDescent="0.25"/>
  <cols>
    <col min="1" max="2" width="10.7109375" style="4"/>
    <col min="3" max="3" width="10.7109375" style="4" customWidth="1"/>
    <col min="4" max="12" width="10.7109375" style="4"/>
    <col min="13" max="13" width="3" style="4" customWidth="1"/>
    <col min="14" max="16384" width="10.7109375" style="4"/>
  </cols>
  <sheetData>
    <row r="1" spans="1:14" ht="23.25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3"/>
    </row>
    <row r="2" spans="1:14" ht="23.25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3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"/>
    </row>
    <row r="4" spans="1:14" ht="21" customHeight="1" x14ac:dyDescent="0.25">
      <c r="A4" s="6" t="s">
        <v>0</v>
      </c>
      <c r="B4" s="6"/>
      <c r="C4" s="6"/>
      <c r="D4" s="6"/>
      <c r="E4" s="7">
        <v>32894</v>
      </c>
      <c r="F4" s="8"/>
      <c r="G4" s="9" t="s">
        <v>1</v>
      </c>
      <c r="H4" s="9"/>
      <c r="I4" s="9"/>
      <c r="J4" s="9"/>
      <c r="K4" s="9"/>
      <c r="L4" s="9"/>
      <c r="M4" s="2"/>
    </row>
    <row r="5" spans="1:14" ht="21" x14ac:dyDescent="0.25">
      <c r="A5" s="6" t="s">
        <v>217</v>
      </c>
      <c r="B5" s="6"/>
      <c r="C5" s="6"/>
      <c r="D5" s="6"/>
      <c r="E5" s="7">
        <v>469</v>
      </c>
      <c r="F5" s="8"/>
      <c r="G5" s="9"/>
      <c r="H5" s="9"/>
      <c r="I5" s="9"/>
      <c r="J5" s="9"/>
      <c r="K5" s="9"/>
      <c r="L5" s="9"/>
      <c r="M5" s="2"/>
    </row>
    <row r="6" spans="1:14" ht="21" x14ac:dyDescent="0.25">
      <c r="A6" s="6" t="s">
        <v>218</v>
      </c>
      <c r="B6" s="6"/>
      <c r="C6" s="6"/>
      <c r="D6" s="6"/>
      <c r="E6" s="7">
        <v>63</v>
      </c>
      <c r="F6" s="8"/>
      <c r="G6" s="9"/>
      <c r="H6" s="9"/>
      <c r="I6" s="9"/>
      <c r="J6" s="9"/>
      <c r="K6" s="9"/>
      <c r="L6" s="9"/>
      <c r="M6" s="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4" ht="18.75" x14ac:dyDescent="0.25">
      <c r="A8" s="10" t="s">
        <v>219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11" t="s">
        <v>220</v>
      </c>
      <c r="B26" s="11"/>
      <c r="C26" s="11"/>
      <c r="D26" s="11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12">
        <v>46164</v>
      </c>
      <c r="B27" s="12"/>
      <c r="C27" s="12"/>
      <c r="D27" s="13">
        <v>43</v>
      </c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12">
        <v>46168</v>
      </c>
      <c r="B28" s="12"/>
      <c r="C28" s="12"/>
      <c r="D28" s="13">
        <v>43</v>
      </c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12">
        <v>46150</v>
      </c>
      <c r="B29" s="12"/>
      <c r="C29" s="12"/>
      <c r="D29" s="13">
        <v>33</v>
      </c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12"/>
      <c r="B30" s="12"/>
      <c r="C30" s="12"/>
      <c r="D30" s="13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8.75" x14ac:dyDescent="0.25">
      <c r="A33" s="10" t="s">
        <v>221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14" t="s">
        <v>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14" t="s">
        <v>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8.75" x14ac:dyDescent="0.25">
      <c r="A56" s="10" t="s">
        <v>222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14" t="s">
        <v>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8.75" x14ac:dyDescent="0.25">
      <c r="A78" s="10" t="s">
        <v>223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8.75" x14ac:dyDescent="0.25">
      <c r="A100" s="10" t="s">
        <v>224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11" t="s">
        <v>225</v>
      </c>
      <c r="B123" s="11"/>
      <c r="C123" s="11"/>
      <c r="D123" s="11"/>
      <c r="E123" s="14"/>
      <c r="F123" s="11" t="s">
        <v>226</v>
      </c>
      <c r="G123" s="11"/>
      <c r="H123" s="11"/>
      <c r="I123" s="11"/>
      <c r="J123" s="2"/>
      <c r="K123" s="2"/>
      <c r="L123" s="2"/>
      <c r="M123" s="2"/>
    </row>
    <row r="124" spans="1:13" ht="15" customHeight="1" x14ac:dyDescent="0.25">
      <c r="A124" s="15" t="s">
        <v>227</v>
      </c>
      <c r="B124" s="15"/>
      <c r="C124" s="15"/>
      <c r="D124" s="13">
        <v>58</v>
      </c>
      <c r="E124" s="16"/>
      <c r="F124" s="17" t="s">
        <v>228</v>
      </c>
      <c r="G124" s="17"/>
      <c r="H124" s="17"/>
      <c r="I124" s="18">
        <v>5</v>
      </c>
      <c r="J124" s="16"/>
      <c r="K124" s="16"/>
      <c r="L124" s="16"/>
      <c r="M124" s="2"/>
    </row>
    <row r="125" spans="1:13" ht="15" customHeight="1" x14ac:dyDescent="0.25">
      <c r="A125" s="15" t="s">
        <v>229</v>
      </c>
      <c r="B125" s="15"/>
      <c r="C125" s="15"/>
      <c r="D125" s="13">
        <v>57</v>
      </c>
      <c r="E125" s="16"/>
      <c r="F125" s="17" t="s">
        <v>227</v>
      </c>
      <c r="G125" s="17"/>
      <c r="H125" s="17"/>
      <c r="I125" s="18">
        <v>9</v>
      </c>
      <c r="J125" s="16"/>
      <c r="K125" s="16"/>
      <c r="L125" s="16"/>
      <c r="M125" s="2"/>
    </row>
    <row r="126" spans="1:13" ht="15" customHeight="1" x14ac:dyDescent="0.25">
      <c r="A126" s="15" t="s">
        <v>230</v>
      </c>
      <c r="B126" s="15"/>
      <c r="C126" s="15"/>
      <c r="D126" s="13">
        <v>48</v>
      </c>
      <c r="E126" s="16"/>
      <c r="F126" s="17" t="s">
        <v>231</v>
      </c>
      <c r="G126" s="17"/>
      <c r="H126" s="17"/>
      <c r="I126" s="18">
        <v>12</v>
      </c>
      <c r="J126" s="2"/>
      <c r="K126" s="2"/>
      <c r="L126" s="2"/>
      <c r="M126" s="2"/>
    </row>
    <row r="127" spans="1:13" x14ac:dyDescent="0.25">
      <c r="A127" s="15"/>
      <c r="B127" s="15"/>
      <c r="C127" s="15"/>
      <c r="D127" s="13"/>
      <c r="E127" s="2"/>
      <c r="F127" s="17" t="s">
        <v>232</v>
      </c>
      <c r="G127" s="17"/>
      <c r="H127" s="17"/>
      <c r="I127" s="18">
        <v>1</v>
      </c>
      <c r="J127" s="2"/>
      <c r="K127" s="2"/>
      <c r="L127" s="2"/>
      <c r="M127" s="2"/>
    </row>
    <row r="128" spans="1:13" x14ac:dyDescent="0.25">
      <c r="A128" s="15"/>
      <c r="B128" s="15"/>
      <c r="C128" s="19"/>
      <c r="D128" s="2"/>
      <c r="E128" s="15"/>
      <c r="F128" s="15"/>
      <c r="G128" s="19"/>
      <c r="H128" s="2"/>
      <c r="I128" s="2"/>
      <c r="J128" s="2"/>
      <c r="K128" s="2"/>
      <c r="L128" s="2"/>
      <c r="M128" s="2"/>
    </row>
    <row r="129" spans="1:13" ht="15" customHeight="1" x14ac:dyDescent="0.25">
      <c r="A129" s="20" t="s">
        <v>233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"/>
    </row>
    <row r="130" spans="1:13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8.75" x14ac:dyDescent="0.25">
      <c r="A134" s="10" t="s">
        <v>234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8.75" x14ac:dyDescent="0.25">
      <c r="A158" s="10" t="s">
        <v>235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14" t="s">
        <v>4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8.75" x14ac:dyDescent="0.25">
      <c r="A177" s="10" t="s">
        <v>236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14" t="s">
        <v>237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8.75" x14ac:dyDescent="0.25">
      <c r="A202" s="10" t="s">
        <v>238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14" t="s">
        <v>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14" t="s">
        <v>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14" t="s">
        <v>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14" t="s">
        <v>239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</sheetData>
  <mergeCells count="33">
    <mergeCell ref="A158:L158"/>
    <mergeCell ref="A177:L177"/>
    <mergeCell ref="A202:L202"/>
    <mergeCell ref="A127:C127"/>
    <mergeCell ref="F127:H127"/>
    <mergeCell ref="A128:B128"/>
    <mergeCell ref="E128:F128"/>
    <mergeCell ref="A129:L130"/>
    <mergeCell ref="A134:L134"/>
    <mergeCell ref="A124:C124"/>
    <mergeCell ref="F124:H124"/>
    <mergeCell ref="A125:C125"/>
    <mergeCell ref="F125:H125"/>
    <mergeCell ref="A126:C126"/>
    <mergeCell ref="F126:H126"/>
    <mergeCell ref="A33:L33"/>
    <mergeCell ref="A56:L56"/>
    <mergeCell ref="A78:L78"/>
    <mergeCell ref="A100:L100"/>
    <mergeCell ref="A123:D123"/>
    <mergeCell ref="F123:I123"/>
    <mergeCell ref="A8:L8"/>
    <mergeCell ref="A26:D26"/>
    <mergeCell ref="A27:C27"/>
    <mergeCell ref="A28:C28"/>
    <mergeCell ref="A29:C29"/>
    <mergeCell ref="A30:C30"/>
    <mergeCell ref="A1:L1"/>
    <mergeCell ref="A2:L2"/>
    <mergeCell ref="A4:D4"/>
    <mergeCell ref="G4:L6"/>
    <mergeCell ref="A5:D5"/>
    <mergeCell ref="A6:D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29AB4-B9C1-4FE1-BF6C-9111AD7B4DFC}">
  <sheetPr codeName="Hoja2">
    <tabColor rgb="FFFF0000"/>
  </sheetPr>
  <dimension ref="A1:H181"/>
  <sheetViews>
    <sheetView tabSelected="1" workbookViewId="0">
      <pane xSplit="2" ySplit="5" topLeftCell="C6" activePane="bottomRight" state="frozen"/>
      <selection activeCell="O7" sqref="O7"/>
      <selection pane="topRight" activeCell="O7" sqref="O7"/>
      <selection pane="bottomLeft" activeCell="O7" sqref="O7"/>
      <selection pane="bottomRight" activeCell="G2" sqref="G2:G3"/>
    </sheetView>
  </sheetViews>
  <sheetFormatPr baseColWidth="10" defaultRowHeight="15" x14ac:dyDescent="0.25"/>
  <cols>
    <col min="1" max="1" width="2.7109375" style="4" customWidth="1"/>
    <col min="2" max="2" width="7.7109375" style="4" bestFit="1" customWidth="1"/>
    <col min="3" max="3" width="45.42578125" style="4" bestFit="1" customWidth="1"/>
    <col min="4" max="4" width="12.85546875" style="4" bestFit="1" customWidth="1"/>
    <col min="5" max="5" width="23.5703125" style="4" bestFit="1" customWidth="1"/>
    <col min="6" max="6" width="24.140625" style="30" bestFit="1" customWidth="1"/>
    <col min="7" max="7" width="12.28515625" style="30" bestFit="1" customWidth="1"/>
    <col min="8" max="8" width="2.85546875" style="4" customWidth="1"/>
    <col min="9" max="16384" width="11.42578125" style="4"/>
  </cols>
  <sheetData>
    <row r="1" spans="1:8" ht="15" customHeight="1" x14ac:dyDescent="0.25">
      <c r="A1" s="2"/>
      <c r="B1" s="2"/>
      <c r="C1" s="2"/>
      <c r="D1" s="2"/>
      <c r="E1" s="2"/>
      <c r="F1" s="13"/>
      <c r="G1" s="13"/>
      <c r="H1" s="2"/>
    </row>
    <row r="2" spans="1:8" ht="15" customHeight="1" x14ac:dyDescent="0.25">
      <c r="A2" s="2"/>
      <c r="B2" s="21" t="s">
        <v>8</v>
      </c>
      <c r="C2" s="22"/>
      <c r="D2" s="22"/>
      <c r="E2" s="22"/>
      <c r="F2" s="23" t="s">
        <v>9</v>
      </c>
      <c r="G2" s="24">
        <v>469</v>
      </c>
      <c r="H2" s="2"/>
    </row>
    <row r="3" spans="1:8" x14ac:dyDescent="0.25">
      <c r="A3" s="2"/>
      <c r="B3" s="25" t="s">
        <v>10</v>
      </c>
      <c r="C3" s="26"/>
      <c r="D3" s="26"/>
      <c r="E3" s="26"/>
      <c r="F3" s="27" t="s">
        <v>11</v>
      </c>
      <c r="G3" s="28"/>
      <c r="H3" s="2"/>
    </row>
    <row r="4" spans="1:8" ht="15.75" thickBot="1" x14ac:dyDescent="0.3">
      <c r="A4" s="2"/>
      <c r="F4" s="29"/>
      <c r="H4" s="2"/>
    </row>
    <row r="5" spans="1:8" x14ac:dyDescent="0.25">
      <c r="A5" s="2"/>
      <c r="B5" s="31" t="s">
        <v>12</v>
      </c>
      <c r="C5" s="31" t="s">
        <v>13</v>
      </c>
      <c r="D5" s="31" t="s">
        <v>14</v>
      </c>
      <c r="E5" s="31" t="s">
        <v>15</v>
      </c>
      <c r="F5" s="31" t="s">
        <v>16</v>
      </c>
      <c r="G5" s="31" t="s">
        <v>17</v>
      </c>
      <c r="H5" s="2"/>
    </row>
    <row r="6" spans="1:8" x14ac:dyDescent="0.25">
      <c r="A6" s="2"/>
      <c r="B6" s="32">
        <v>1</v>
      </c>
      <c r="C6" s="33" t="s">
        <v>18</v>
      </c>
      <c r="D6" s="33" t="s">
        <v>19</v>
      </c>
      <c r="E6" s="33" t="s">
        <v>20</v>
      </c>
      <c r="F6" s="32">
        <v>26</v>
      </c>
      <c r="G6" s="34">
        <v>5.5437100213219619E-2</v>
      </c>
      <c r="H6" s="2"/>
    </row>
    <row r="7" spans="1:8" x14ac:dyDescent="0.25">
      <c r="A7" s="2"/>
      <c r="B7" s="32">
        <v>2</v>
      </c>
      <c r="C7" s="33" t="s">
        <v>21</v>
      </c>
      <c r="D7" s="33">
        <v>80252298</v>
      </c>
      <c r="E7" s="33" t="s">
        <v>22</v>
      </c>
      <c r="F7" s="32">
        <v>25</v>
      </c>
      <c r="G7" s="34">
        <v>5.3304904051172705E-2</v>
      </c>
      <c r="H7" s="2"/>
    </row>
    <row r="8" spans="1:8" x14ac:dyDescent="0.25">
      <c r="A8" s="2"/>
      <c r="B8" s="32">
        <v>3</v>
      </c>
      <c r="C8" s="33" t="s">
        <v>23</v>
      </c>
      <c r="D8" s="33">
        <v>80872333</v>
      </c>
      <c r="E8" s="33" t="s">
        <v>20</v>
      </c>
      <c r="F8" s="32">
        <v>24</v>
      </c>
      <c r="G8" s="34">
        <v>5.1172707889125799E-2</v>
      </c>
      <c r="H8" s="2"/>
    </row>
    <row r="9" spans="1:8" x14ac:dyDescent="0.25">
      <c r="A9" s="2"/>
      <c r="B9" s="32">
        <v>4</v>
      </c>
      <c r="C9" s="33" t="s">
        <v>24</v>
      </c>
      <c r="D9" s="33">
        <v>52741396</v>
      </c>
      <c r="E9" s="33" t="s">
        <v>20</v>
      </c>
      <c r="F9" s="32">
        <v>21</v>
      </c>
      <c r="G9" s="34">
        <v>4.4776119402985072E-2</v>
      </c>
      <c r="H9" s="2"/>
    </row>
    <row r="10" spans="1:8" x14ac:dyDescent="0.25">
      <c r="A10" s="2"/>
      <c r="B10" s="32">
        <v>5</v>
      </c>
      <c r="C10" s="33" t="s">
        <v>25</v>
      </c>
      <c r="D10" s="33">
        <v>79970097</v>
      </c>
      <c r="E10" s="33" t="s">
        <v>20</v>
      </c>
      <c r="F10" s="32">
        <v>20</v>
      </c>
      <c r="G10" s="34">
        <v>4.2643923240938165E-2</v>
      </c>
      <c r="H10" s="2"/>
    </row>
    <row r="11" spans="1:8" x14ac:dyDescent="0.25">
      <c r="A11" s="2"/>
      <c r="B11" s="32">
        <v>6</v>
      </c>
      <c r="C11" s="33" t="s">
        <v>26</v>
      </c>
      <c r="D11" s="33">
        <v>79559801</v>
      </c>
      <c r="E11" s="33" t="s">
        <v>27</v>
      </c>
      <c r="F11" s="32">
        <v>18</v>
      </c>
      <c r="G11" s="34">
        <v>3.8379530916844352E-2</v>
      </c>
      <c r="H11" s="2"/>
    </row>
    <row r="12" spans="1:8" x14ac:dyDescent="0.25">
      <c r="A12" s="2"/>
      <c r="B12" s="32">
        <v>7</v>
      </c>
      <c r="C12" s="33" t="s">
        <v>28</v>
      </c>
      <c r="D12" s="33">
        <v>1023931487</v>
      </c>
      <c r="E12" s="33" t="s">
        <v>27</v>
      </c>
      <c r="F12" s="32">
        <v>17</v>
      </c>
      <c r="G12" s="34">
        <v>3.6247334754797439E-2</v>
      </c>
      <c r="H12" s="2"/>
    </row>
    <row r="13" spans="1:8" x14ac:dyDescent="0.25">
      <c r="A13" s="2"/>
      <c r="B13" s="32">
        <v>8</v>
      </c>
      <c r="C13" s="33" t="s">
        <v>29</v>
      </c>
      <c r="D13" s="33">
        <v>79863781</v>
      </c>
      <c r="E13" s="33" t="s">
        <v>20</v>
      </c>
      <c r="F13" s="32">
        <v>15</v>
      </c>
      <c r="G13" s="34">
        <v>3.1982942430703626E-2</v>
      </c>
      <c r="H13" s="2"/>
    </row>
    <row r="14" spans="1:8" x14ac:dyDescent="0.25">
      <c r="A14" s="2"/>
      <c r="B14" s="32">
        <v>9</v>
      </c>
      <c r="C14" s="33" t="s">
        <v>30</v>
      </c>
      <c r="D14" s="33">
        <v>52714769</v>
      </c>
      <c r="E14" s="33" t="s">
        <v>20</v>
      </c>
      <c r="F14" s="32">
        <v>14</v>
      </c>
      <c r="G14" s="34">
        <v>2.9850746268656716E-2</v>
      </c>
      <c r="H14" s="2"/>
    </row>
    <row r="15" spans="1:8" x14ac:dyDescent="0.25">
      <c r="A15" s="2"/>
      <c r="B15" s="32">
        <v>10</v>
      </c>
      <c r="C15" s="33" t="s">
        <v>31</v>
      </c>
      <c r="D15" s="33">
        <v>53048989</v>
      </c>
      <c r="E15" s="33" t="s">
        <v>20</v>
      </c>
      <c r="F15" s="32">
        <v>14</v>
      </c>
      <c r="G15" s="34">
        <v>2.9850746268656716E-2</v>
      </c>
      <c r="H15" s="2"/>
    </row>
    <row r="16" spans="1:8" x14ac:dyDescent="0.25">
      <c r="A16" s="2"/>
      <c r="B16" s="32">
        <v>11</v>
      </c>
      <c r="C16" s="35" t="s">
        <v>32</v>
      </c>
      <c r="D16" s="33">
        <v>1022996092</v>
      </c>
      <c r="E16" s="33" t="s">
        <v>22</v>
      </c>
      <c r="F16" s="32">
        <v>14</v>
      </c>
      <c r="G16" s="34">
        <v>2.9850746268656716E-2</v>
      </c>
      <c r="H16" s="2"/>
    </row>
    <row r="17" spans="1:8" x14ac:dyDescent="0.25">
      <c r="A17" s="2"/>
      <c r="B17" s="32">
        <v>12</v>
      </c>
      <c r="C17" s="33" t="s">
        <v>33</v>
      </c>
      <c r="D17" s="33">
        <v>79448375</v>
      </c>
      <c r="E17" s="33" t="s">
        <v>22</v>
      </c>
      <c r="F17" s="32">
        <v>12</v>
      </c>
      <c r="G17" s="34">
        <v>2.5586353944562899E-2</v>
      </c>
      <c r="H17" s="2"/>
    </row>
    <row r="18" spans="1:8" x14ac:dyDescent="0.25">
      <c r="A18" s="2"/>
      <c r="B18" s="32">
        <v>13</v>
      </c>
      <c r="C18" s="33" t="s">
        <v>34</v>
      </c>
      <c r="D18" s="33">
        <v>43062573</v>
      </c>
      <c r="E18" s="33" t="s">
        <v>22</v>
      </c>
      <c r="F18" s="32">
        <v>11</v>
      </c>
      <c r="G18" s="34">
        <v>2.3454157782515993E-2</v>
      </c>
      <c r="H18" s="2"/>
    </row>
    <row r="19" spans="1:8" x14ac:dyDescent="0.25">
      <c r="A19" s="2"/>
      <c r="B19" s="32">
        <v>14</v>
      </c>
      <c r="C19" s="33" t="s">
        <v>35</v>
      </c>
      <c r="D19" s="33">
        <v>13270357</v>
      </c>
      <c r="E19" s="33" t="s">
        <v>22</v>
      </c>
      <c r="F19" s="32">
        <v>10</v>
      </c>
      <c r="G19" s="34">
        <v>2.1321961620469083E-2</v>
      </c>
      <c r="H19" s="2"/>
    </row>
    <row r="20" spans="1:8" x14ac:dyDescent="0.25">
      <c r="A20" s="2"/>
      <c r="B20" s="32">
        <v>15</v>
      </c>
      <c r="C20" s="33" t="s">
        <v>36</v>
      </c>
      <c r="D20" s="33">
        <v>52371834</v>
      </c>
      <c r="E20" s="33" t="s">
        <v>20</v>
      </c>
      <c r="F20" s="32">
        <v>10</v>
      </c>
      <c r="G20" s="34">
        <v>2.1321961620469083E-2</v>
      </c>
      <c r="H20" s="2"/>
    </row>
    <row r="21" spans="1:8" x14ac:dyDescent="0.25">
      <c r="A21" s="2"/>
      <c r="B21" s="32">
        <v>16</v>
      </c>
      <c r="C21" s="33" t="s">
        <v>37</v>
      </c>
      <c r="D21" s="33">
        <v>79457690</v>
      </c>
      <c r="E21" s="33" t="s">
        <v>27</v>
      </c>
      <c r="F21" s="32">
        <v>10</v>
      </c>
      <c r="G21" s="34">
        <v>2.1321961620469083E-2</v>
      </c>
      <c r="H21" s="2"/>
    </row>
    <row r="22" spans="1:8" x14ac:dyDescent="0.25">
      <c r="A22" s="2"/>
      <c r="B22" s="32">
        <v>17</v>
      </c>
      <c r="C22" s="33" t="s">
        <v>38</v>
      </c>
      <c r="D22" s="33">
        <v>88140302</v>
      </c>
      <c r="E22" s="33" t="s">
        <v>22</v>
      </c>
      <c r="F22" s="32">
        <v>10</v>
      </c>
      <c r="G22" s="34">
        <v>2.1321961620469083E-2</v>
      </c>
      <c r="H22" s="2"/>
    </row>
    <row r="23" spans="1:8" x14ac:dyDescent="0.25">
      <c r="A23" s="2"/>
      <c r="B23" s="32">
        <v>18</v>
      </c>
      <c r="C23" s="33" t="s">
        <v>39</v>
      </c>
      <c r="D23" s="33">
        <v>80036993</v>
      </c>
      <c r="E23" s="33" t="s">
        <v>22</v>
      </c>
      <c r="F23" s="32">
        <v>9</v>
      </c>
      <c r="G23" s="34">
        <v>1.9189765458422176E-2</v>
      </c>
      <c r="H23" s="2"/>
    </row>
    <row r="24" spans="1:8" x14ac:dyDescent="0.25">
      <c r="A24" s="2"/>
      <c r="B24" s="32">
        <v>19</v>
      </c>
      <c r="C24" s="33" t="s">
        <v>40</v>
      </c>
      <c r="D24" s="33">
        <v>1022970419</v>
      </c>
      <c r="E24" s="33" t="s">
        <v>22</v>
      </c>
      <c r="F24" s="32">
        <v>9</v>
      </c>
      <c r="G24" s="34">
        <v>1.9189765458422176E-2</v>
      </c>
      <c r="H24" s="2"/>
    </row>
    <row r="25" spans="1:8" x14ac:dyDescent="0.25">
      <c r="A25" s="2"/>
      <c r="B25" s="32">
        <v>20</v>
      </c>
      <c r="C25" s="33" t="s">
        <v>41</v>
      </c>
      <c r="D25" s="33">
        <v>1022980395</v>
      </c>
      <c r="E25" s="33" t="s">
        <v>20</v>
      </c>
      <c r="F25" s="32">
        <v>9</v>
      </c>
      <c r="G25" s="34">
        <v>1.9189765458422176E-2</v>
      </c>
      <c r="H25" s="2"/>
    </row>
    <row r="26" spans="1:8" x14ac:dyDescent="0.25">
      <c r="A26" s="2"/>
      <c r="B26" s="32">
        <v>21</v>
      </c>
      <c r="C26" s="35" t="s">
        <v>42</v>
      </c>
      <c r="D26" s="33" t="s">
        <v>43</v>
      </c>
      <c r="E26" s="33" t="s">
        <v>22</v>
      </c>
      <c r="F26" s="32">
        <v>9</v>
      </c>
      <c r="G26" s="34">
        <v>1.9189765458422176E-2</v>
      </c>
      <c r="H26" s="2"/>
    </row>
    <row r="27" spans="1:8" x14ac:dyDescent="0.25">
      <c r="A27" s="2"/>
      <c r="B27" s="32">
        <v>22</v>
      </c>
      <c r="C27" s="33" t="s">
        <v>44</v>
      </c>
      <c r="D27" s="33">
        <v>1000007073</v>
      </c>
      <c r="E27" s="33" t="s">
        <v>27</v>
      </c>
      <c r="F27" s="32">
        <v>8</v>
      </c>
      <c r="G27" s="34">
        <v>1.7057569296375266E-2</v>
      </c>
      <c r="H27" s="2"/>
    </row>
    <row r="28" spans="1:8" x14ac:dyDescent="0.25">
      <c r="A28" s="2"/>
      <c r="B28" s="32">
        <v>23</v>
      </c>
      <c r="C28" s="33" t="s">
        <v>45</v>
      </c>
      <c r="D28" s="33">
        <v>1018506043</v>
      </c>
      <c r="E28" s="33" t="s">
        <v>46</v>
      </c>
      <c r="F28" s="32">
        <v>8</v>
      </c>
      <c r="G28" s="34">
        <v>1.7057569296375266E-2</v>
      </c>
      <c r="H28" s="2"/>
    </row>
    <row r="29" spans="1:8" x14ac:dyDescent="0.25">
      <c r="A29" s="2"/>
      <c r="B29" s="32">
        <v>24</v>
      </c>
      <c r="C29" s="35" t="s">
        <v>47</v>
      </c>
      <c r="D29" s="33" t="s">
        <v>48</v>
      </c>
      <c r="E29" s="33" t="s">
        <v>22</v>
      </c>
      <c r="F29" s="32">
        <v>8</v>
      </c>
      <c r="G29" s="34">
        <v>1.7057569296375266E-2</v>
      </c>
      <c r="H29" s="2"/>
    </row>
    <row r="30" spans="1:8" x14ac:dyDescent="0.25">
      <c r="A30" s="2"/>
      <c r="B30" s="32">
        <v>25</v>
      </c>
      <c r="C30" s="35" t="s">
        <v>49</v>
      </c>
      <c r="D30" s="33" t="s">
        <v>50</v>
      </c>
      <c r="E30" s="33" t="s">
        <v>22</v>
      </c>
      <c r="F30" s="32">
        <v>7</v>
      </c>
      <c r="G30" s="34">
        <v>1.4925373134328358E-2</v>
      </c>
      <c r="H30" s="2"/>
    </row>
    <row r="31" spans="1:8" x14ac:dyDescent="0.25">
      <c r="A31" s="2"/>
      <c r="B31" s="32">
        <v>26</v>
      </c>
      <c r="C31" s="35" t="s">
        <v>51</v>
      </c>
      <c r="D31" s="33" t="s">
        <v>52</v>
      </c>
      <c r="E31" s="33" t="s">
        <v>22</v>
      </c>
      <c r="F31" s="32">
        <v>7</v>
      </c>
      <c r="G31" s="34">
        <v>1.4925373134328358E-2</v>
      </c>
      <c r="H31" s="2"/>
    </row>
    <row r="32" spans="1:8" x14ac:dyDescent="0.25">
      <c r="A32" s="2"/>
      <c r="B32" s="32">
        <v>27</v>
      </c>
      <c r="C32" s="35" t="s">
        <v>53</v>
      </c>
      <c r="D32" s="33" t="s">
        <v>54</v>
      </c>
      <c r="E32" s="33" t="s">
        <v>55</v>
      </c>
      <c r="F32" s="32">
        <v>7</v>
      </c>
      <c r="G32" s="34">
        <v>1.4925373134328358E-2</v>
      </c>
      <c r="H32" s="2"/>
    </row>
    <row r="33" spans="1:8" x14ac:dyDescent="0.25">
      <c r="A33" s="2"/>
      <c r="B33" s="32">
        <v>28</v>
      </c>
      <c r="C33" s="33" t="s">
        <v>56</v>
      </c>
      <c r="D33" s="33">
        <v>23596912</v>
      </c>
      <c r="E33" s="33" t="s">
        <v>20</v>
      </c>
      <c r="F33" s="32">
        <v>6</v>
      </c>
      <c r="G33" s="34">
        <v>1.279317697228145E-2</v>
      </c>
      <c r="H33" s="2"/>
    </row>
    <row r="34" spans="1:8" x14ac:dyDescent="0.25">
      <c r="A34" s="2"/>
      <c r="B34" s="32">
        <v>29</v>
      </c>
      <c r="C34" s="33" t="s">
        <v>57</v>
      </c>
      <c r="D34" s="33">
        <v>52028107</v>
      </c>
      <c r="E34" s="33" t="s">
        <v>27</v>
      </c>
      <c r="F34" s="32">
        <v>5</v>
      </c>
      <c r="G34" s="34">
        <v>1.0660980810234541E-2</v>
      </c>
      <c r="H34" s="2"/>
    </row>
    <row r="35" spans="1:8" x14ac:dyDescent="0.25">
      <c r="A35" s="2"/>
      <c r="B35" s="32">
        <v>30</v>
      </c>
      <c r="C35" s="33" t="s">
        <v>58</v>
      </c>
      <c r="D35" s="33">
        <v>77162215</v>
      </c>
      <c r="E35" s="33" t="s">
        <v>22</v>
      </c>
      <c r="F35" s="32">
        <v>5</v>
      </c>
      <c r="G35" s="34">
        <v>1.0660980810234541E-2</v>
      </c>
      <c r="H35" s="2"/>
    </row>
    <row r="36" spans="1:8" x14ac:dyDescent="0.25">
      <c r="A36" s="2"/>
      <c r="B36" s="32">
        <v>31</v>
      </c>
      <c r="C36" s="33" t="s">
        <v>59</v>
      </c>
      <c r="D36" s="33">
        <v>80142247</v>
      </c>
      <c r="E36" s="33" t="s">
        <v>22</v>
      </c>
      <c r="F36" s="32">
        <v>5</v>
      </c>
      <c r="G36" s="34">
        <v>1.0660980810234541E-2</v>
      </c>
      <c r="H36" s="2"/>
    </row>
    <row r="37" spans="1:8" x14ac:dyDescent="0.25">
      <c r="A37" s="2"/>
      <c r="B37" s="32">
        <v>32</v>
      </c>
      <c r="C37" s="33" t="s">
        <v>60</v>
      </c>
      <c r="D37" s="33">
        <v>1010179797</v>
      </c>
      <c r="E37" s="33" t="s">
        <v>20</v>
      </c>
      <c r="F37" s="32">
        <v>5</v>
      </c>
      <c r="G37" s="34">
        <v>1.0660980810234541E-2</v>
      </c>
      <c r="H37" s="2"/>
    </row>
    <row r="38" spans="1:8" x14ac:dyDescent="0.25">
      <c r="A38" s="2"/>
      <c r="B38" s="32">
        <v>33</v>
      </c>
      <c r="C38" s="33" t="s">
        <v>61</v>
      </c>
      <c r="D38" s="33">
        <v>1024511462</v>
      </c>
      <c r="E38" s="33" t="s">
        <v>22</v>
      </c>
      <c r="F38" s="32">
        <v>5</v>
      </c>
      <c r="G38" s="34">
        <v>1.0660980810234541E-2</v>
      </c>
      <c r="H38" s="2"/>
    </row>
    <row r="39" spans="1:8" x14ac:dyDescent="0.25">
      <c r="A39" s="2"/>
      <c r="B39" s="32">
        <v>34</v>
      </c>
      <c r="C39" s="33" t="s">
        <v>62</v>
      </c>
      <c r="D39" s="33">
        <v>1026583168</v>
      </c>
      <c r="E39" s="33" t="s">
        <v>20</v>
      </c>
      <c r="F39" s="32">
        <v>5</v>
      </c>
      <c r="G39" s="34">
        <v>1.0660980810234541E-2</v>
      </c>
      <c r="H39" s="2"/>
    </row>
    <row r="40" spans="1:8" x14ac:dyDescent="0.25">
      <c r="A40" s="2"/>
      <c r="B40" s="32">
        <v>35</v>
      </c>
      <c r="C40" s="33" t="s">
        <v>63</v>
      </c>
      <c r="D40" s="33">
        <v>1063718391</v>
      </c>
      <c r="E40" s="33" t="s">
        <v>20</v>
      </c>
      <c r="F40" s="32">
        <v>5</v>
      </c>
      <c r="G40" s="34">
        <v>1.0660980810234541E-2</v>
      </c>
      <c r="H40" s="2"/>
    </row>
    <row r="41" spans="1:8" x14ac:dyDescent="0.25">
      <c r="A41" s="2"/>
      <c r="B41" s="32">
        <v>36</v>
      </c>
      <c r="C41" s="35" t="s">
        <v>64</v>
      </c>
      <c r="D41" s="33" t="s">
        <v>65</v>
      </c>
      <c r="E41" s="33" t="s">
        <v>22</v>
      </c>
      <c r="F41" s="32">
        <v>5</v>
      </c>
      <c r="G41" s="34">
        <v>1.0660980810234541E-2</v>
      </c>
      <c r="H41" s="2"/>
    </row>
    <row r="42" spans="1:8" x14ac:dyDescent="0.25">
      <c r="A42" s="2"/>
      <c r="B42" s="32">
        <v>37</v>
      </c>
      <c r="C42" s="33" t="s">
        <v>66</v>
      </c>
      <c r="D42" s="33">
        <v>79605689</v>
      </c>
      <c r="E42" s="33" t="s">
        <v>22</v>
      </c>
      <c r="F42" s="32">
        <v>4</v>
      </c>
      <c r="G42" s="34">
        <v>8.5287846481876331E-3</v>
      </c>
      <c r="H42" s="2"/>
    </row>
    <row r="43" spans="1:8" x14ac:dyDescent="0.25">
      <c r="A43" s="2"/>
      <c r="B43" s="32">
        <v>38</v>
      </c>
      <c r="C43" s="33" t="s">
        <v>67</v>
      </c>
      <c r="D43" s="33">
        <v>1000465615</v>
      </c>
      <c r="E43" s="33" t="s">
        <v>22</v>
      </c>
      <c r="F43" s="32">
        <v>4</v>
      </c>
      <c r="G43" s="34">
        <v>8.5287846481876331E-3</v>
      </c>
      <c r="H43" s="2"/>
    </row>
    <row r="44" spans="1:8" x14ac:dyDescent="0.25">
      <c r="A44" s="2"/>
      <c r="B44" s="32">
        <v>39</v>
      </c>
      <c r="C44" s="33" t="s">
        <v>68</v>
      </c>
      <c r="D44" s="33">
        <v>1000727407</v>
      </c>
      <c r="E44" s="33" t="s">
        <v>20</v>
      </c>
      <c r="F44" s="32">
        <v>4</v>
      </c>
      <c r="G44" s="34">
        <v>8.5287846481876331E-3</v>
      </c>
      <c r="H44" s="2"/>
    </row>
    <row r="45" spans="1:8" x14ac:dyDescent="0.25">
      <c r="A45" s="2"/>
      <c r="B45" s="32">
        <v>40</v>
      </c>
      <c r="C45" s="33" t="s">
        <v>69</v>
      </c>
      <c r="D45" s="33">
        <v>1010208585</v>
      </c>
      <c r="E45" s="33" t="s">
        <v>22</v>
      </c>
      <c r="F45" s="32">
        <v>4</v>
      </c>
      <c r="G45" s="34">
        <v>8.5287846481876331E-3</v>
      </c>
      <c r="H45" s="2"/>
    </row>
    <row r="46" spans="1:8" x14ac:dyDescent="0.25">
      <c r="A46" s="2"/>
      <c r="B46" s="32">
        <v>41</v>
      </c>
      <c r="C46" s="33" t="s">
        <v>70</v>
      </c>
      <c r="D46" s="33">
        <v>1016085550</v>
      </c>
      <c r="E46" s="33" t="s">
        <v>27</v>
      </c>
      <c r="F46" s="32">
        <v>4</v>
      </c>
      <c r="G46" s="34">
        <v>8.5287846481876331E-3</v>
      </c>
      <c r="H46" s="2"/>
    </row>
    <row r="47" spans="1:8" x14ac:dyDescent="0.25">
      <c r="A47" s="2"/>
      <c r="B47" s="32">
        <v>42</v>
      </c>
      <c r="C47" s="33" t="s">
        <v>71</v>
      </c>
      <c r="D47" s="33">
        <v>1018433519</v>
      </c>
      <c r="E47" s="33" t="s">
        <v>27</v>
      </c>
      <c r="F47" s="32">
        <v>4</v>
      </c>
      <c r="G47" s="34">
        <v>8.5287846481876331E-3</v>
      </c>
      <c r="H47" s="2"/>
    </row>
    <row r="48" spans="1:8" x14ac:dyDescent="0.25">
      <c r="A48" s="2"/>
      <c r="B48" s="32">
        <v>43</v>
      </c>
      <c r="C48" s="35" t="s">
        <v>72</v>
      </c>
      <c r="D48" s="33">
        <v>1018440702</v>
      </c>
      <c r="E48" s="33" t="s">
        <v>22</v>
      </c>
      <c r="F48" s="32">
        <v>4</v>
      </c>
      <c r="G48" s="34">
        <v>8.5287846481876331E-3</v>
      </c>
      <c r="H48" s="2"/>
    </row>
    <row r="49" spans="1:8" x14ac:dyDescent="0.25">
      <c r="A49" s="2"/>
      <c r="B49" s="32">
        <v>44</v>
      </c>
      <c r="C49" s="33" t="s">
        <v>73</v>
      </c>
      <c r="D49" s="33">
        <v>1022385380</v>
      </c>
      <c r="E49" s="33" t="s">
        <v>22</v>
      </c>
      <c r="F49" s="32">
        <v>4</v>
      </c>
      <c r="G49" s="34">
        <v>8.5287846481876331E-3</v>
      </c>
      <c r="H49" s="2"/>
    </row>
    <row r="50" spans="1:8" x14ac:dyDescent="0.25">
      <c r="A50" s="2"/>
      <c r="B50" s="32">
        <v>45</v>
      </c>
      <c r="C50" s="33" t="s">
        <v>74</v>
      </c>
      <c r="D50" s="33">
        <v>52765514</v>
      </c>
      <c r="E50" s="33" t="s">
        <v>20</v>
      </c>
      <c r="F50" s="32">
        <v>3</v>
      </c>
      <c r="G50" s="34">
        <v>6.3965884861407248E-3</v>
      </c>
      <c r="H50" s="2"/>
    </row>
    <row r="51" spans="1:8" x14ac:dyDescent="0.25">
      <c r="A51" s="2"/>
      <c r="B51" s="32">
        <v>46</v>
      </c>
      <c r="C51" s="33" t="s">
        <v>75</v>
      </c>
      <c r="D51" s="33">
        <v>1013626715</v>
      </c>
      <c r="E51" s="33" t="s">
        <v>20</v>
      </c>
      <c r="F51" s="32">
        <v>3</v>
      </c>
      <c r="G51" s="34">
        <v>6.3965884861407248E-3</v>
      </c>
      <c r="H51" s="2"/>
    </row>
    <row r="52" spans="1:8" x14ac:dyDescent="0.25">
      <c r="A52" s="2"/>
      <c r="B52" s="32">
        <v>47</v>
      </c>
      <c r="C52" s="33" t="s">
        <v>76</v>
      </c>
      <c r="D52" s="33">
        <v>1023031846</v>
      </c>
      <c r="E52" s="33" t="s">
        <v>22</v>
      </c>
      <c r="F52" s="32">
        <v>3</v>
      </c>
      <c r="G52" s="34">
        <v>6.3965884861407248E-3</v>
      </c>
      <c r="H52" s="2"/>
    </row>
    <row r="53" spans="1:8" x14ac:dyDescent="0.25">
      <c r="A53" s="2"/>
      <c r="B53" s="32">
        <v>48</v>
      </c>
      <c r="C53" s="33" t="s">
        <v>77</v>
      </c>
      <c r="D53" s="33">
        <v>1031177500</v>
      </c>
      <c r="E53" s="33" t="s">
        <v>46</v>
      </c>
      <c r="F53" s="32">
        <v>3</v>
      </c>
      <c r="G53" s="34">
        <v>6.3965884861407248E-3</v>
      </c>
      <c r="H53" s="2"/>
    </row>
    <row r="54" spans="1:8" x14ac:dyDescent="0.25">
      <c r="A54" s="2"/>
      <c r="B54" s="32">
        <v>49</v>
      </c>
      <c r="C54" s="33" t="s">
        <v>78</v>
      </c>
      <c r="D54" s="33">
        <v>1033690657</v>
      </c>
      <c r="E54" s="33" t="s">
        <v>27</v>
      </c>
      <c r="F54" s="32">
        <v>3</v>
      </c>
      <c r="G54" s="34">
        <v>6.3965884861407248E-3</v>
      </c>
      <c r="H54" s="2"/>
    </row>
    <row r="55" spans="1:8" x14ac:dyDescent="0.25">
      <c r="A55" s="2"/>
      <c r="B55" s="32">
        <v>50</v>
      </c>
      <c r="C55" s="33" t="s">
        <v>79</v>
      </c>
      <c r="D55" s="33">
        <v>1033734626</v>
      </c>
      <c r="E55" s="33" t="s">
        <v>27</v>
      </c>
      <c r="F55" s="32">
        <v>3</v>
      </c>
      <c r="G55" s="34">
        <v>6.3965884861407248E-3</v>
      </c>
      <c r="H55" s="2"/>
    </row>
    <row r="56" spans="1:8" x14ac:dyDescent="0.25">
      <c r="A56" s="2"/>
      <c r="B56" s="32">
        <v>51</v>
      </c>
      <c r="C56" s="33" t="s">
        <v>80</v>
      </c>
      <c r="D56" s="33">
        <v>835013</v>
      </c>
      <c r="E56" s="33" t="s">
        <v>27</v>
      </c>
      <c r="F56" s="32">
        <v>2</v>
      </c>
      <c r="G56" s="34">
        <v>4.2643923240938165E-3</v>
      </c>
      <c r="H56" s="2"/>
    </row>
    <row r="57" spans="1:8" x14ac:dyDescent="0.25">
      <c r="A57" s="2"/>
      <c r="B57" s="32">
        <v>52</v>
      </c>
      <c r="C57" s="33" t="s">
        <v>81</v>
      </c>
      <c r="D57" s="33">
        <v>19343482</v>
      </c>
      <c r="E57" s="33" t="s">
        <v>27</v>
      </c>
      <c r="F57" s="32">
        <v>2</v>
      </c>
      <c r="G57" s="34">
        <v>4.2643923240938165E-3</v>
      </c>
      <c r="H57" s="2"/>
    </row>
    <row r="58" spans="1:8" x14ac:dyDescent="0.25">
      <c r="A58" s="2"/>
      <c r="B58" s="32">
        <v>53</v>
      </c>
      <c r="C58" s="33" t="s">
        <v>82</v>
      </c>
      <c r="D58" s="33">
        <v>53069624</v>
      </c>
      <c r="E58" s="33" t="s">
        <v>27</v>
      </c>
      <c r="F58" s="32">
        <v>2</v>
      </c>
      <c r="G58" s="34">
        <v>4.2643923240938165E-3</v>
      </c>
      <c r="H58" s="2"/>
    </row>
    <row r="59" spans="1:8" x14ac:dyDescent="0.25">
      <c r="A59" s="2"/>
      <c r="B59" s="32">
        <v>54</v>
      </c>
      <c r="C59" s="33" t="s">
        <v>83</v>
      </c>
      <c r="D59" s="33">
        <v>53101902</v>
      </c>
      <c r="E59" s="33" t="s">
        <v>27</v>
      </c>
      <c r="F59" s="32">
        <v>2</v>
      </c>
      <c r="G59" s="34">
        <v>4.2643923240938165E-3</v>
      </c>
      <c r="H59" s="2"/>
    </row>
    <row r="60" spans="1:8" x14ac:dyDescent="0.25">
      <c r="A60" s="2"/>
      <c r="B60" s="32">
        <v>55</v>
      </c>
      <c r="C60" s="33" t="s">
        <v>84</v>
      </c>
      <c r="D60" s="33">
        <v>79973825</v>
      </c>
      <c r="E60" s="33" t="s">
        <v>27</v>
      </c>
      <c r="F60" s="32">
        <v>2</v>
      </c>
      <c r="G60" s="34">
        <v>4.2643923240938165E-3</v>
      </c>
      <c r="H60" s="2"/>
    </row>
    <row r="61" spans="1:8" x14ac:dyDescent="0.25">
      <c r="A61" s="2"/>
      <c r="B61" s="32">
        <v>56</v>
      </c>
      <c r="C61" s="33" t="s">
        <v>85</v>
      </c>
      <c r="D61" s="33">
        <v>1023927088</v>
      </c>
      <c r="E61" s="33" t="s">
        <v>46</v>
      </c>
      <c r="F61" s="32">
        <v>2</v>
      </c>
      <c r="G61" s="34">
        <v>4.2643923240938165E-3</v>
      </c>
      <c r="H61" s="2"/>
    </row>
    <row r="62" spans="1:8" x14ac:dyDescent="0.25">
      <c r="A62" s="2"/>
      <c r="B62" s="32">
        <v>57</v>
      </c>
      <c r="C62" s="33" t="s">
        <v>86</v>
      </c>
      <c r="D62" s="33">
        <v>1023960746</v>
      </c>
      <c r="E62" s="33" t="s">
        <v>22</v>
      </c>
      <c r="F62" s="32">
        <v>2</v>
      </c>
      <c r="G62" s="34">
        <v>4.2643923240938165E-3</v>
      </c>
      <c r="H62" s="2"/>
    </row>
    <row r="63" spans="1:8" x14ac:dyDescent="0.25">
      <c r="A63" s="2"/>
      <c r="B63" s="32">
        <v>58</v>
      </c>
      <c r="C63" s="35" t="s">
        <v>87</v>
      </c>
      <c r="D63" s="33" t="s">
        <v>88</v>
      </c>
      <c r="E63" s="33" t="s">
        <v>22</v>
      </c>
      <c r="F63" s="32">
        <v>2</v>
      </c>
      <c r="G63" s="34">
        <v>4.2643923240938165E-3</v>
      </c>
      <c r="H63" s="2"/>
    </row>
    <row r="64" spans="1:8" x14ac:dyDescent="0.25">
      <c r="A64" s="2"/>
      <c r="B64" s="32">
        <v>59</v>
      </c>
      <c r="C64" s="33" t="s">
        <v>89</v>
      </c>
      <c r="D64" s="33">
        <v>1000580407</v>
      </c>
      <c r="E64" s="33" t="s">
        <v>22</v>
      </c>
      <c r="F64" s="32">
        <v>1</v>
      </c>
      <c r="G64" s="34">
        <v>2.1321961620469083E-3</v>
      </c>
      <c r="H64" s="2"/>
    </row>
    <row r="65" spans="1:8" x14ac:dyDescent="0.25">
      <c r="A65" s="2"/>
      <c r="B65" s="32">
        <v>60</v>
      </c>
      <c r="C65" s="33" t="s">
        <v>90</v>
      </c>
      <c r="D65" s="33">
        <v>1000972907</v>
      </c>
      <c r="E65" s="33" t="s">
        <v>27</v>
      </c>
      <c r="F65" s="32">
        <v>1</v>
      </c>
      <c r="G65" s="34">
        <v>2.1321961620469083E-3</v>
      </c>
      <c r="H65" s="2"/>
    </row>
    <row r="66" spans="1:8" x14ac:dyDescent="0.25">
      <c r="A66" s="2"/>
      <c r="B66" s="32">
        <v>61</v>
      </c>
      <c r="C66" s="35" t="s">
        <v>91</v>
      </c>
      <c r="D66" s="33">
        <v>1013590164</v>
      </c>
      <c r="E66" s="33" t="s">
        <v>92</v>
      </c>
      <c r="F66" s="32">
        <v>1</v>
      </c>
      <c r="G66" s="34">
        <v>2.1321961620469083E-3</v>
      </c>
      <c r="H66" s="2"/>
    </row>
    <row r="67" spans="1:8" x14ac:dyDescent="0.25">
      <c r="A67" s="2"/>
      <c r="B67" s="32">
        <v>62</v>
      </c>
      <c r="C67" s="33" t="s">
        <v>93</v>
      </c>
      <c r="D67" s="33">
        <v>1233488892</v>
      </c>
      <c r="E67" s="33" t="s">
        <v>20</v>
      </c>
      <c r="F67" s="32">
        <v>1</v>
      </c>
      <c r="G67" s="34">
        <v>2.1321961620469083E-3</v>
      </c>
      <c r="H67" s="2"/>
    </row>
    <row r="68" spans="1:8" x14ac:dyDescent="0.25">
      <c r="A68" s="2"/>
      <c r="B68" s="32">
        <v>63</v>
      </c>
      <c r="C68" s="35" t="s">
        <v>94</v>
      </c>
      <c r="D68" s="33" t="s">
        <v>95</v>
      </c>
      <c r="E68" s="33" t="s">
        <v>22</v>
      </c>
      <c r="F68" s="32">
        <v>1</v>
      </c>
      <c r="G68" s="34">
        <v>2.1321961620469083E-3</v>
      </c>
      <c r="H68" s="2"/>
    </row>
    <row r="69" spans="1:8" x14ac:dyDescent="0.25">
      <c r="A69" s="2"/>
      <c r="B69" s="32">
        <v>64</v>
      </c>
      <c r="C69" s="33" t="s">
        <v>96</v>
      </c>
      <c r="D69" s="33">
        <v>5245462</v>
      </c>
      <c r="E69" s="33" t="s">
        <v>27</v>
      </c>
      <c r="F69" s="32">
        <v>0</v>
      </c>
      <c r="G69" s="34">
        <v>0</v>
      </c>
      <c r="H69" s="2"/>
    </row>
    <row r="70" spans="1:8" x14ac:dyDescent="0.25">
      <c r="A70" s="2"/>
      <c r="B70" s="32">
        <v>65</v>
      </c>
      <c r="C70" s="33" t="s">
        <v>97</v>
      </c>
      <c r="D70" s="33">
        <v>5882595</v>
      </c>
      <c r="E70" s="33" t="s">
        <v>20</v>
      </c>
      <c r="F70" s="32">
        <v>0</v>
      </c>
      <c r="G70" s="34">
        <v>0</v>
      </c>
      <c r="H70" s="2"/>
    </row>
    <row r="71" spans="1:8" x14ac:dyDescent="0.25">
      <c r="A71" s="2"/>
      <c r="B71" s="32">
        <v>66</v>
      </c>
      <c r="C71" s="33" t="s">
        <v>98</v>
      </c>
      <c r="D71" s="33">
        <v>7718455</v>
      </c>
      <c r="E71" s="33" t="s">
        <v>99</v>
      </c>
      <c r="F71" s="32">
        <v>0</v>
      </c>
      <c r="G71" s="34">
        <v>0</v>
      </c>
      <c r="H71" s="2"/>
    </row>
    <row r="72" spans="1:8" x14ac:dyDescent="0.25">
      <c r="A72" s="2"/>
      <c r="B72" s="32">
        <v>67</v>
      </c>
      <c r="C72" s="33" t="s">
        <v>100</v>
      </c>
      <c r="D72" s="33">
        <v>9858968</v>
      </c>
      <c r="E72" s="33" t="s">
        <v>27</v>
      </c>
      <c r="F72" s="32">
        <v>0</v>
      </c>
      <c r="G72" s="34">
        <v>0</v>
      </c>
      <c r="H72" s="2"/>
    </row>
    <row r="73" spans="1:8" x14ac:dyDescent="0.25">
      <c r="A73" s="2"/>
      <c r="B73" s="32">
        <v>68</v>
      </c>
      <c r="C73" s="33" t="s">
        <v>101</v>
      </c>
      <c r="D73" s="33">
        <v>10591359</v>
      </c>
      <c r="E73" s="33" t="s">
        <v>46</v>
      </c>
      <c r="F73" s="32">
        <v>0</v>
      </c>
      <c r="G73" s="34">
        <v>0</v>
      </c>
      <c r="H73" s="2"/>
    </row>
    <row r="74" spans="1:8" x14ac:dyDescent="0.25">
      <c r="A74" s="2"/>
      <c r="B74" s="32">
        <v>69</v>
      </c>
      <c r="C74" s="33" t="s">
        <v>102</v>
      </c>
      <c r="D74" s="33">
        <v>11522253</v>
      </c>
      <c r="E74" s="33" t="s">
        <v>27</v>
      </c>
      <c r="F74" s="32">
        <v>0</v>
      </c>
      <c r="G74" s="34">
        <v>0</v>
      </c>
      <c r="H74" s="2"/>
    </row>
    <row r="75" spans="1:8" x14ac:dyDescent="0.25">
      <c r="A75" s="2"/>
      <c r="B75" s="32">
        <v>70</v>
      </c>
      <c r="C75" s="33" t="s">
        <v>103</v>
      </c>
      <c r="D75" s="33">
        <v>19354644</v>
      </c>
      <c r="E75" s="33" t="s">
        <v>22</v>
      </c>
      <c r="F75" s="32">
        <v>0</v>
      </c>
      <c r="G75" s="34">
        <v>0</v>
      </c>
      <c r="H75" s="2"/>
    </row>
    <row r="76" spans="1:8" x14ac:dyDescent="0.25">
      <c r="A76" s="2"/>
      <c r="B76" s="32">
        <v>71</v>
      </c>
      <c r="C76" s="33" t="s">
        <v>104</v>
      </c>
      <c r="D76" s="33">
        <v>51709383</v>
      </c>
      <c r="E76" s="33" t="s">
        <v>105</v>
      </c>
      <c r="F76" s="32">
        <v>0</v>
      </c>
      <c r="G76" s="34">
        <v>0</v>
      </c>
      <c r="H76" s="2"/>
    </row>
    <row r="77" spans="1:8" x14ac:dyDescent="0.25">
      <c r="A77" s="2"/>
      <c r="B77" s="32">
        <v>72</v>
      </c>
      <c r="C77" s="33" t="s">
        <v>106</v>
      </c>
      <c r="D77" s="33">
        <v>52209317</v>
      </c>
      <c r="E77" s="33" t="s">
        <v>22</v>
      </c>
      <c r="F77" s="32">
        <v>0</v>
      </c>
      <c r="G77" s="34">
        <v>0</v>
      </c>
      <c r="H77" s="2"/>
    </row>
    <row r="78" spans="1:8" x14ac:dyDescent="0.25">
      <c r="A78" s="2"/>
      <c r="B78" s="32">
        <v>73</v>
      </c>
      <c r="C78" s="33" t="s">
        <v>107</v>
      </c>
      <c r="D78" s="33">
        <v>52449006</v>
      </c>
      <c r="E78" s="33" t="s">
        <v>20</v>
      </c>
      <c r="F78" s="32">
        <v>0</v>
      </c>
      <c r="G78" s="34">
        <v>0</v>
      </c>
      <c r="H78" s="2"/>
    </row>
    <row r="79" spans="1:8" x14ac:dyDescent="0.25">
      <c r="A79" s="2"/>
      <c r="B79" s="32">
        <v>74</v>
      </c>
      <c r="C79" s="33" t="s">
        <v>108</v>
      </c>
      <c r="D79" s="33">
        <v>52454308</v>
      </c>
      <c r="E79" s="33" t="s">
        <v>46</v>
      </c>
      <c r="F79" s="32">
        <v>0</v>
      </c>
      <c r="G79" s="34">
        <v>0</v>
      </c>
      <c r="H79" s="2"/>
    </row>
    <row r="80" spans="1:8" x14ac:dyDescent="0.25">
      <c r="A80" s="2"/>
      <c r="B80" s="32">
        <v>75</v>
      </c>
      <c r="C80" s="33" t="s">
        <v>109</v>
      </c>
      <c r="D80" s="33">
        <v>52589904</v>
      </c>
      <c r="E80" s="33" t="s">
        <v>46</v>
      </c>
      <c r="F80" s="32">
        <v>0</v>
      </c>
      <c r="G80" s="34">
        <v>0</v>
      </c>
      <c r="H80" s="2"/>
    </row>
    <row r="81" spans="1:8" x14ac:dyDescent="0.25">
      <c r="A81" s="2"/>
      <c r="B81" s="32">
        <v>76</v>
      </c>
      <c r="C81" s="33" t="s">
        <v>110</v>
      </c>
      <c r="D81" s="33">
        <v>52729430</v>
      </c>
      <c r="E81" s="33" t="s">
        <v>46</v>
      </c>
      <c r="F81" s="32">
        <v>0</v>
      </c>
      <c r="G81" s="34">
        <v>0</v>
      </c>
      <c r="H81" s="2"/>
    </row>
    <row r="82" spans="1:8" x14ac:dyDescent="0.25">
      <c r="A82" s="2"/>
      <c r="B82" s="32">
        <v>77</v>
      </c>
      <c r="C82" s="33" t="s">
        <v>111</v>
      </c>
      <c r="D82" s="33">
        <v>52878017</v>
      </c>
      <c r="E82" s="33" t="s">
        <v>22</v>
      </c>
      <c r="F82" s="32">
        <v>0</v>
      </c>
      <c r="G82" s="34">
        <v>0</v>
      </c>
      <c r="H82" s="2"/>
    </row>
    <row r="83" spans="1:8" x14ac:dyDescent="0.25">
      <c r="A83" s="2"/>
      <c r="B83" s="32">
        <v>78</v>
      </c>
      <c r="C83" s="33" t="s">
        <v>112</v>
      </c>
      <c r="D83" s="33">
        <v>52901216</v>
      </c>
      <c r="E83" s="33" t="s">
        <v>22</v>
      </c>
      <c r="F83" s="32">
        <v>0</v>
      </c>
      <c r="G83" s="34">
        <v>0</v>
      </c>
      <c r="H83" s="2"/>
    </row>
    <row r="84" spans="1:8" x14ac:dyDescent="0.25">
      <c r="A84" s="2"/>
      <c r="B84" s="32">
        <v>79</v>
      </c>
      <c r="C84" s="33" t="s">
        <v>113</v>
      </c>
      <c r="D84" s="33">
        <v>52938424</v>
      </c>
      <c r="E84" s="33" t="s">
        <v>22</v>
      </c>
      <c r="F84" s="32">
        <v>0</v>
      </c>
      <c r="G84" s="34">
        <v>0</v>
      </c>
      <c r="H84" s="2"/>
    </row>
    <row r="85" spans="1:8" x14ac:dyDescent="0.25">
      <c r="A85" s="2"/>
      <c r="B85" s="32">
        <v>80</v>
      </c>
      <c r="C85" s="33" t="s">
        <v>114</v>
      </c>
      <c r="D85" s="33">
        <v>53101889</v>
      </c>
      <c r="E85" s="33" t="s">
        <v>46</v>
      </c>
      <c r="F85" s="32">
        <v>0</v>
      </c>
      <c r="G85" s="34">
        <v>0</v>
      </c>
      <c r="H85" s="2"/>
    </row>
    <row r="86" spans="1:8" x14ac:dyDescent="0.25">
      <c r="A86" s="2"/>
      <c r="B86" s="32">
        <v>81</v>
      </c>
      <c r="C86" s="33" t="s">
        <v>115</v>
      </c>
      <c r="D86" s="33">
        <v>53123356</v>
      </c>
      <c r="E86" s="33" t="s">
        <v>116</v>
      </c>
      <c r="F86" s="32">
        <v>0</v>
      </c>
      <c r="G86" s="34">
        <v>0</v>
      </c>
      <c r="H86" s="2"/>
    </row>
    <row r="87" spans="1:8" x14ac:dyDescent="0.25">
      <c r="A87" s="2"/>
      <c r="B87" s="32">
        <v>82</v>
      </c>
      <c r="C87" s="33" t="s">
        <v>117</v>
      </c>
      <c r="D87" s="33">
        <v>63442660</v>
      </c>
      <c r="E87" s="33" t="s">
        <v>22</v>
      </c>
      <c r="F87" s="32">
        <v>0</v>
      </c>
      <c r="G87" s="34">
        <v>0</v>
      </c>
      <c r="H87" s="2"/>
    </row>
    <row r="88" spans="1:8" x14ac:dyDescent="0.25">
      <c r="A88" s="2"/>
      <c r="B88" s="32">
        <v>83</v>
      </c>
      <c r="C88" s="33" t="s">
        <v>118</v>
      </c>
      <c r="D88" s="33">
        <v>78108271</v>
      </c>
      <c r="E88" s="33" t="s">
        <v>22</v>
      </c>
      <c r="F88" s="32">
        <v>0</v>
      </c>
      <c r="G88" s="34">
        <v>0</v>
      </c>
      <c r="H88" s="2"/>
    </row>
    <row r="89" spans="1:8" x14ac:dyDescent="0.25">
      <c r="A89" s="2"/>
      <c r="B89" s="32">
        <v>84</v>
      </c>
      <c r="C89" s="33" t="s">
        <v>119</v>
      </c>
      <c r="D89" s="33">
        <v>78715688</v>
      </c>
      <c r="E89" s="33" t="s">
        <v>20</v>
      </c>
      <c r="F89" s="32">
        <v>0</v>
      </c>
      <c r="G89" s="34">
        <v>0</v>
      </c>
      <c r="H89" s="2"/>
    </row>
    <row r="90" spans="1:8" x14ac:dyDescent="0.25">
      <c r="A90" s="2"/>
      <c r="B90" s="32">
        <v>85</v>
      </c>
      <c r="C90" s="33" t="s">
        <v>120</v>
      </c>
      <c r="D90" s="33">
        <v>79041015</v>
      </c>
      <c r="E90" s="33" t="s">
        <v>20</v>
      </c>
      <c r="F90" s="32">
        <v>0</v>
      </c>
      <c r="G90" s="34">
        <v>0</v>
      </c>
      <c r="H90" s="2"/>
    </row>
    <row r="91" spans="1:8" x14ac:dyDescent="0.25">
      <c r="A91" s="2"/>
      <c r="B91" s="32">
        <v>86</v>
      </c>
      <c r="C91" s="33" t="s">
        <v>121</v>
      </c>
      <c r="D91" s="33">
        <v>79407710</v>
      </c>
      <c r="E91" s="33" t="s">
        <v>22</v>
      </c>
      <c r="F91" s="32">
        <v>0</v>
      </c>
      <c r="G91" s="34">
        <v>0</v>
      </c>
      <c r="H91" s="2"/>
    </row>
    <row r="92" spans="1:8" x14ac:dyDescent="0.25">
      <c r="A92" s="2"/>
      <c r="B92" s="32">
        <v>87</v>
      </c>
      <c r="C92" s="33" t="s">
        <v>122</v>
      </c>
      <c r="D92" s="33">
        <v>79473882</v>
      </c>
      <c r="E92" s="33" t="s">
        <v>20</v>
      </c>
      <c r="F92" s="32">
        <v>0</v>
      </c>
      <c r="G92" s="34">
        <v>0</v>
      </c>
      <c r="H92" s="2"/>
    </row>
    <row r="93" spans="1:8" x14ac:dyDescent="0.25">
      <c r="A93" s="2"/>
      <c r="B93" s="32">
        <v>88</v>
      </c>
      <c r="C93" s="33" t="s">
        <v>123</v>
      </c>
      <c r="D93" s="33">
        <v>79560989</v>
      </c>
      <c r="E93" s="33" t="s">
        <v>22</v>
      </c>
      <c r="F93" s="32">
        <v>0</v>
      </c>
      <c r="G93" s="34">
        <v>0</v>
      </c>
      <c r="H93" s="2"/>
    </row>
    <row r="94" spans="1:8" x14ac:dyDescent="0.25">
      <c r="A94" s="2"/>
      <c r="B94" s="32">
        <v>89</v>
      </c>
      <c r="C94" s="33" t="s">
        <v>124</v>
      </c>
      <c r="D94" s="33">
        <v>79604422</v>
      </c>
      <c r="E94" s="33" t="s">
        <v>20</v>
      </c>
      <c r="F94" s="32">
        <v>0</v>
      </c>
      <c r="G94" s="34">
        <v>0</v>
      </c>
      <c r="H94" s="2"/>
    </row>
    <row r="95" spans="1:8" x14ac:dyDescent="0.25">
      <c r="A95" s="2"/>
      <c r="B95" s="32">
        <v>90</v>
      </c>
      <c r="C95" s="33" t="s">
        <v>125</v>
      </c>
      <c r="D95" s="33">
        <v>79726932</v>
      </c>
      <c r="E95" s="33" t="s">
        <v>20</v>
      </c>
      <c r="F95" s="32">
        <v>0</v>
      </c>
      <c r="G95" s="34">
        <v>0</v>
      </c>
      <c r="H95" s="2"/>
    </row>
    <row r="96" spans="1:8" x14ac:dyDescent="0.25">
      <c r="A96" s="2"/>
      <c r="B96" s="32">
        <v>91</v>
      </c>
      <c r="C96" s="33" t="s">
        <v>126</v>
      </c>
      <c r="D96" s="33">
        <v>79733413</v>
      </c>
      <c r="E96" s="33" t="s">
        <v>22</v>
      </c>
      <c r="F96" s="32">
        <v>0</v>
      </c>
      <c r="G96" s="34">
        <v>0</v>
      </c>
      <c r="H96" s="2"/>
    </row>
    <row r="97" spans="1:8" x14ac:dyDescent="0.25">
      <c r="A97" s="2"/>
      <c r="B97" s="32">
        <v>92</v>
      </c>
      <c r="C97" s="33" t="s">
        <v>127</v>
      </c>
      <c r="D97" s="33">
        <v>79734475</v>
      </c>
      <c r="E97" s="33" t="s">
        <v>27</v>
      </c>
      <c r="F97" s="32">
        <v>0</v>
      </c>
      <c r="G97" s="34">
        <v>0</v>
      </c>
      <c r="H97" s="2"/>
    </row>
    <row r="98" spans="1:8" x14ac:dyDescent="0.25">
      <c r="A98" s="2"/>
      <c r="B98" s="32">
        <v>93</v>
      </c>
      <c r="C98" s="33" t="s">
        <v>128</v>
      </c>
      <c r="D98" s="33">
        <v>79746156</v>
      </c>
      <c r="E98" s="33" t="s">
        <v>22</v>
      </c>
      <c r="F98" s="32">
        <v>0</v>
      </c>
      <c r="G98" s="34">
        <v>0</v>
      </c>
      <c r="H98" s="2"/>
    </row>
    <row r="99" spans="1:8" x14ac:dyDescent="0.25">
      <c r="A99" s="2"/>
      <c r="B99" s="32">
        <v>94</v>
      </c>
      <c r="C99" s="33" t="s">
        <v>129</v>
      </c>
      <c r="D99" s="33">
        <v>79790196</v>
      </c>
      <c r="E99" s="33" t="s">
        <v>105</v>
      </c>
      <c r="F99" s="32">
        <v>0</v>
      </c>
      <c r="G99" s="34">
        <v>0</v>
      </c>
      <c r="H99" s="2"/>
    </row>
    <row r="100" spans="1:8" x14ac:dyDescent="0.25">
      <c r="A100" s="2"/>
      <c r="B100" s="32">
        <v>95</v>
      </c>
      <c r="C100" s="33" t="s">
        <v>130</v>
      </c>
      <c r="D100" s="33">
        <v>79808200</v>
      </c>
      <c r="E100" s="33" t="s">
        <v>46</v>
      </c>
      <c r="F100" s="32">
        <v>0</v>
      </c>
      <c r="G100" s="34">
        <v>0</v>
      </c>
      <c r="H100" s="2"/>
    </row>
    <row r="101" spans="1:8" x14ac:dyDescent="0.25">
      <c r="A101" s="2"/>
      <c r="B101" s="32">
        <v>96</v>
      </c>
      <c r="C101" s="33" t="s">
        <v>131</v>
      </c>
      <c r="D101" s="33">
        <v>79810435</v>
      </c>
      <c r="E101" s="33" t="s">
        <v>20</v>
      </c>
      <c r="F101" s="32">
        <v>0</v>
      </c>
      <c r="G101" s="34">
        <v>0</v>
      </c>
      <c r="H101" s="2"/>
    </row>
    <row r="102" spans="1:8" x14ac:dyDescent="0.25">
      <c r="A102" s="2"/>
      <c r="B102" s="32">
        <v>97</v>
      </c>
      <c r="C102" s="33" t="s">
        <v>132</v>
      </c>
      <c r="D102" s="33">
        <v>79977369</v>
      </c>
      <c r="E102" s="33" t="s">
        <v>22</v>
      </c>
      <c r="F102" s="32">
        <v>0</v>
      </c>
      <c r="G102" s="34">
        <v>0</v>
      </c>
      <c r="H102" s="2"/>
    </row>
    <row r="103" spans="1:8" x14ac:dyDescent="0.25">
      <c r="A103" s="2"/>
      <c r="B103" s="32">
        <v>98</v>
      </c>
      <c r="C103" s="33" t="s">
        <v>133</v>
      </c>
      <c r="D103" s="33">
        <v>80234246</v>
      </c>
      <c r="E103" s="33" t="s">
        <v>22</v>
      </c>
      <c r="F103" s="32">
        <v>0</v>
      </c>
      <c r="G103" s="34">
        <v>0</v>
      </c>
      <c r="H103" s="2"/>
    </row>
    <row r="104" spans="1:8" x14ac:dyDescent="0.25">
      <c r="A104" s="2"/>
      <c r="B104" s="32">
        <v>99</v>
      </c>
      <c r="C104" s="33" t="s">
        <v>134</v>
      </c>
      <c r="D104" s="33">
        <v>80762239</v>
      </c>
      <c r="E104" s="33" t="s">
        <v>22</v>
      </c>
      <c r="F104" s="32">
        <v>0</v>
      </c>
      <c r="G104" s="34">
        <v>0</v>
      </c>
      <c r="H104" s="2"/>
    </row>
    <row r="105" spans="1:8" x14ac:dyDescent="0.25">
      <c r="A105" s="2"/>
      <c r="B105" s="32">
        <v>100</v>
      </c>
      <c r="C105" s="33" t="s">
        <v>135</v>
      </c>
      <c r="D105" s="33">
        <v>80810444</v>
      </c>
      <c r="E105" s="33" t="s">
        <v>20</v>
      </c>
      <c r="F105" s="32">
        <v>0</v>
      </c>
      <c r="G105" s="34">
        <v>0</v>
      </c>
      <c r="H105" s="2"/>
    </row>
    <row r="106" spans="1:8" x14ac:dyDescent="0.25">
      <c r="A106" s="2"/>
      <c r="B106" s="32">
        <v>101</v>
      </c>
      <c r="C106" s="33" t="s">
        <v>136</v>
      </c>
      <c r="D106" s="33">
        <v>80844765</v>
      </c>
      <c r="E106" s="33" t="s">
        <v>27</v>
      </c>
      <c r="F106" s="32">
        <v>0</v>
      </c>
      <c r="G106" s="34">
        <v>0</v>
      </c>
      <c r="H106" s="2"/>
    </row>
    <row r="107" spans="1:8" x14ac:dyDescent="0.25">
      <c r="A107" s="2"/>
      <c r="B107" s="32">
        <v>102</v>
      </c>
      <c r="C107" s="33" t="s">
        <v>137</v>
      </c>
      <c r="D107" s="33">
        <v>80897139</v>
      </c>
      <c r="E107" s="33" t="s">
        <v>22</v>
      </c>
      <c r="F107" s="32">
        <v>0</v>
      </c>
      <c r="G107" s="34">
        <v>0</v>
      </c>
      <c r="H107" s="2"/>
    </row>
    <row r="108" spans="1:8" x14ac:dyDescent="0.25">
      <c r="A108" s="2"/>
      <c r="B108" s="32">
        <v>103</v>
      </c>
      <c r="C108" s="33" t="s">
        <v>138</v>
      </c>
      <c r="D108" s="33">
        <v>91507948</v>
      </c>
      <c r="E108" s="33" t="s">
        <v>116</v>
      </c>
      <c r="F108" s="32">
        <v>0</v>
      </c>
      <c r="G108" s="34">
        <v>0</v>
      </c>
      <c r="H108" s="2"/>
    </row>
    <row r="109" spans="1:8" x14ac:dyDescent="0.25">
      <c r="A109" s="2"/>
      <c r="B109" s="32">
        <v>104</v>
      </c>
      <c r="C109" s="33" t="s">
        <v>139</v>
      </c>
      <c r="D109" s="33">
        <v>98380979</v>
      </c>
      <c r="E109" s="33" t="s">
        <v>116</v>
      </c>
      <c r="F109" s="32">
        <v>0</v>
      </c>
      <c r="G109" s="34">
        <v>0</v>
      </c>
      <c r="H109" s="2"/>
    </row>
    <row r="110" spans="1:8" x14ac:dyDescent="0.25">
      <c r="A110" s="2"/>
      <c r="B110" s="32">
        <v>105</v>
      </c>
      <c r="C110" s="33" t="s">
        <v>140</v>
      </c>
      <c r="D110" s="33">
        <v>1000061972</v>
      </c>
      <c r="E110" s="33" t="s">
        <v>22</v>
      </c>
      <c r="F110" s="32">
        <v>0</v>
      </c>
      <c r="G110" s="34">
        <v>0</v>
      </c>
      <c r="H110" s="2"/>
    </row>
    <row r="111" spans="1:8" x14ac:dyDescent="0.25">
      <c r="A111" s="2"/>
      <c r="B111" s="32">
        <v>106</v>
      </c>
      <c r="C111" s="33" t="s">
        <v>141</v>
      </c>
      <c r="D111" s="33">
        <v>1000512598</v>
      </c>
      <c r="E111" s="33" t="s">
        <v>20</v>
      </c>
      <c r="F111" s="32">
        <v>0</v>
      </c>
      <c r="G111" s="34">
        <v>0</v>
      </c>
      <c r="H111" s="2"/>
    </row>
    <row r="112" spans="1:8" x14ac:dyDescent="0.25">
      <c r="A112" s="2"/>
      <c r="B112" s="32">
        <v>107</v>
      </c>
      <c r="C112" s="33" t="s">
        <v>142</v>
      </c>
      <c r="D112" s="33">
        <v>1000617746</v>
      </c>
      <c r="E112" s="33" t="s">
        <v>20</v>
      </c>
      <c r="F112" s="32">
        <v>0</v>
      </c>
      <c r="G112" s="34">
        <v>0</v>
      </c>
      <c r="H112" s="2"/>
    </row>
    <row r="113" spans="1:8" x14ac:dyDescent="0.25">
      <c r="A113" s="2"/>
      <c r="B113" s="32">
        <v>108</v>
      </c>
      <c r="C113" s="33" t="s">
        <v>143</v>
      </c>
      <c r="D113" s="33">
        <v>1000689006</v>
      </c>
      <c r="E113" s="33" t="s">
        <v>27</v>
      </c>
      <c r="F113" s="32">
        <v>0</v>
      </c>
      <c r="G113" s="34">
        <v>0</v>
      </c>
      <c r="H113" s="2"/>
    </row>
    <row r="114" spans="1:8" x14ac:dyDescent="0.25">
      <c r="A114" s="2"/>
      <c r="B114" s="32">
        <v>109</v>
      </c>
      <c r="C114" s="33" t="s">
        <v>144</v>
      </c>
      <c r="D114" s="33">
        <v>1000804016</v>
      </c>
      <c r="E114" s="33" t="s">
        <v>22</v>
      </c>
      <c r="F114" s="32">
        <v>0</v>
      </c>
      <c r="G114" s="34">
        <v>0</v>
      </c>
      <c r="H114" s="2"/>
    </row>
    <row r="115" spans="1:8" x14ac:dyDescent="0.25">
      <c r="A115" s="2"/>
      <c r="B115" s="32">
        <v>110</v>
      </c>
      <c r="C115" s="33" t="s">
        <v>145</v>
      </c>
      <c r="D115" s="33">
        <v>1005854487</v>
      </c>
      <c r="E115" s="33" t="s">
        <v>46</v>
      </c>
      <c r="F115" s="32">
        <v>0</v>
      </c>
      <c r="G115" s="34">
        <v>0</v>
      </c>
      <c r="H115" s="2"/>
    </row>
    <row r="116" spans="1:8" x14ac:dyDescent="0.25">
      <c r="A116" s="2"/>
      <c r="B116" s="32">
        <v>111</v>
      </c>
      <c r="C116" s="33" t="s">
        <v>146</v>
      </c>
      <c r="D116" s="33">
        <v>1007378865</v>
      </c>
      <c r="E116" s="33" t="s">
        <v>27</v>
      </c>
      <c r="F116" s="32">
        <v>0</v>
      </c>
      <c r="G116" s="34">
        <v>0</v>
      </c>
      <c r="H116" s="2"/>
    </row>
    <row r="117" spans="1:8" x14ac:dyDescent="0.25">
      <c r="A117" s="2"/>
      <c r="B117" s="32">
        <v>112</v>
      </c>
      <c r="C117" s="33" t="s">
        <v>147</v>
      </c>
      <c r="D117" s="33">
        <v>1007812122</v>
      </c>
      <c r="E117" s="33" t="s">
        <v>22</v>
      </c>
      <c r="F117" s="32">
        <v>0</v>
      </c>
      <c r="G117" s="34">
        <v>0</v>
      </c>
      <c r="H117" s="2"/>
    </row>
    <row r="118" spans="1:8" x14ac:dyDescent="0.25">
      <c r="A118" s="2"/>
      <c r="B118" s="32">
        <v>113</v>
      </c>
      <c r="C118" s="33" t="s">
        <v>148</v>
      </c>
      <c r="D118" s="33">
        <v>1010141188</v>
      </c>
      <c r="E118" s="33" t="s">
        <v>20</v>
      </c>
      <c r="F118" s="32">
        <v>0</v>
      </c>
      <c r="G118" s="34">
        <v>0</v>
      </c>
      <c r="H118" s="2"/>
    </row>
    <row r="119" spans="1:8" x14ac:dyDescent="0.25">
      <c r="A119" s="2"/>
      <c r="B119" s="32">
        <v>114</v>
      </c>
      <c r="C119" s="33" t="s">
        <v>149</v>
      </c>
      <c r="D119" s="33">
        <v>1010209432</v>
      </c>
      <c r="E119" s="33" t="s">
        <v>27</v>
      </c>
      <c r="F119" s="32">
        <v>0</v>
      </c>
      <c r="G119" s="34">
        <v>0</v>
      </c>
      <c r="H119" s="2"/>
    </row>
    <row r="120" spans="1:8" x14ac:dyDescent="0.25">
      <c r="A120" s="2"/>
      <c r="B120" s="32">
        <v>115</v>
      </c>
      <c r="C120" s="33" t="s">
        <v>150</v>
      </c>
      <c r="D120" s="33">
        <v>1010225587</v>
      </c>
      <c r="E120" s="33" t="s">
        <v>22</v>
      </c>
      <c r="F120" s="32">
        <v>0</v>
      </c>
      <c r="G120" s="34">
        <v>0</v>
      </c>
      <c r="H120" s="2"/>
    </row>
    <row r="121" spans="1:8" x14ac:dyDescent="0.25">
      <c r="A121" s="2"/>
      <c r="B121" s="32">
        <v>116</v>
      </c>
      <c r="C121" s="33" t="s">
        <v>151</v>
      </c>
      <c r="D121" s="33">
        <v>1010233817</v>
      </c>
      <c r="E121" s="33" t="s">
        <v>116</v>
      </c>
      <c r="F121" s="32">
        <v>0</v>
      </c>
      <c r="G121" s="34">
        <v>0</v>
      </c>
      <c r="H121" s="2"/>
    </row>
    <row r="122" spans="1:8" x14ac:dyDescent="0.25">
      <c r="A122" s="2"/>
      <c r="B122" s="32">
        <v>117</v>
      </c>
      <c r="C122" s="33" t="s">
        <v>152</v>
      </c>
      <c r="D122" s="33">
        <v>1012319271</v>
      </c>
      <c r="E122" s="33" t="s">
        <v>27</v>
      </c>
      <c r="F122" s="32">
        <v>0</v>
      </c>
      <c r="G122" s="34">
        <v>0</v>
      </c>
      <c r="H122" s="2"/>
    </row>
    <row r="123" spans="1:8" x14ac:dyDescent="0.25">
      <c r="A123" s="2"/>
      <c r="B123" s="32">
        <v>118</v>
      </c>
      <c r="C123" s="33" t="s">
        <v>153</v>
      </c>
      <c r="D123" s="33">
        <v>1012324194</v>
      </c>
      <c r="E123" s="33" t="s">
        <v>46</v>
      </c>
      <c r="F123" s="32">
        <v>0</v>
      </c>
      <c r="G123" s="34">
        <v>0</v>
      </c>
      <c r="H123" s="2"/>
    </row>
    <row r="124" spans="1:8" x14ac:dyDescent="0.25">
      <c r="A124" s="2"/>
      <c r="B124" s="32">
        <v>119</v>
      </c>
      <c r="C124" s="33" t="s">
        <v>154</v>
      </c>
      <c r="D124" s="33">
        <v>1012397557</v>
      </c>
      <c r="E124" s="33" t="s">
        <v>20</v>
      </c>
      <c r="F124" s="32">
        <v>0</v>
      </c>
      <c r="G124" s="34">
        <v>0</v>
      </c>
      <c r="H124" s="2"/>
    </row>
    <row r="125" spans="1:8" x14ac:dyDescent="0.25">
      <c r="A125" s="2"/>
      <c r="B125" s="32">
        <v>120</v>
      </c>
      <c r="C125" s="33" t="s">
        <v>155</v>
      </c>
      <c r="D125" s="33">
        <v>1012414994</v>
      </c>
      <c r="E125" s="33" t="s">
        <v>20</v>
      </c>
      <c r="F125" s="32">
        <v>0</v>
      </c>
      <c r="G125" s="34">
        <v>0</v>
      </c>
      <c r="H125" s="2"/>
    </row>
    <row r="126" spans="1:8" x14ac:dyDescent="0.25">
      <c r="A126" s="2"/>
      <c r="B126" s="32">
        <v>121</v>
      </c>
      <c r="C126" s="33" t="s">
        <v>156</v>
      </c>
      <c r="D126" s="33">
        <v>1013581655</v>
      </c>
      <c r="E126" s="33" t="s">
        <v>20</v>
      </c>
      <c r="F126" s="32">
        <v>0</v>
      </c>
      <c r="G126" s="34">
        <v>0</v>
      </c>
      <c r="H126" s="2"/>
    </row>
    <row r="127" spans="1:8" x14ac:dyDescent="0.25">
      <c r="A127" s="2"/>
      <c r="B127" s="32">
        <v>122</v>
      </c>
      <c r="C127" s="33" t="s">
        <v>157</v>
      </c>
      <c r="D127" s="33">
        <v>1013606848</v>
      </c>
      <c r="E127" s="33" t="s">
        <v>27</v>
      </c>
      <c r="F127" s="32">
        <v>0</v>
      </c>
      <c r="G127" s="34">
        <v>0</v>
      </c>
      <c r="H127" s="2"/>
    </row>
    <row r="128" spans="1:8" x14ac:dyDescent="0.25">
      <c r="A128" s="2"/>
      <c r="B128" s="32">
        <v>123</v>
      </c>
      <c r="C128" s="33" t="s">
        <v>158</v>
      </c>
      <c r="D128" s="33">
        <v>1014203804</v>
      </c>
      <c r="E128" s="33" t="s">
        <v>20</v>
      </c>
      <c r="F128" s="32">
        <v>0</v>
      </c>
      <c r="G128" s="34">
        <v>0</v>
      </c>
      <c r="H128" s="2"/>
    </row>
    <row r="129" spans="1:8" x14ac:dyDescent="0.25">
      <c r="A129" s="2"/>
      <c r="B129" s="32">
        <v>124</v>
      </c>
      <c r="C129" s="33" t="s">
        <v>159</v>
      </c>
      <c r="D129" s="33">
        <v>1014218321</v>
      </c>
      <c r="E129" s="33" t="s">
        <v>20</v>
      </c>
      <c r="F129" s="32">
        <v>0</v>
      </c>
      <c r="G129" s="34">
        <v>0</v>
      </c>
      <c r="H129" s="2"/>
    </row>
    <row r="130" spans="1:8" x14ac:dyDescent="0.25">
      <c r="A130" s="2"/>
      <c r="B130" s="32">
        <v>125</v>
      </c>
      <c r="C130" s="33" t="s">
        <v>160</v>
      </c>
      <c r="D130" s="33">
        <v>1018483676</v>
      </c>
      <c r="E130" s="33" t="s">
        <v>27</v>
      </c>
      <c r="F130" s="32">
        <v>0</v>
      </c>
      <c r="G130" s="34">
        <v>0</v>
      </c>
      <c r="H130" s="2"/>
    </row>
    <row r="131" spans="1:8" x14ac:dyDescent="0.25">
      <c r="A131" s="2"/>
      <c r="B131" s="32">
        <v>126</v>
      </c>
      <c r="C131" s="33" t="s">
        <v>161</v>
      </c>
      <c r="D131" s="33">
        <v>1019011620</v>
      </c>
      <c r="E131" s="33" t="s">
        <v>22</v>
      </c>
      <c r="F131" s="32">
        <v>0</v>
      </c>
      <c r="G131" s="34">
        <v>0</v>
      </c>
      <c r="H131" s="2"/>
    </row>
    <row r="132" spans="1:8" x14ac:dyDescent="0.25">
      <c r="A132" s="2"/>
      <c r="B132" s="32">
        <v>127</v>
      </c>
      <c r="C132" s="33" t="s">
        <v>162</v>
      </c>
      <c r="D132" s="33">
        <v>1019100623</v>
      </c>
      <c r="E132" s="33" t="s">
        <v>22</v>
      </c>
      <c r="F132" s="32">
        <v>0</v>
      </c>
      <c r="G132" s="34">
        <v>0</v>
      </c>
      <c r="H132" s="2"/>
    </row>
    <row r="133" spans="1:8" x14ac:dyDescent="0.25">
      <c r="A133" s="2"/>
      <c r="B133" s="32">
        <v>128</v>
      </c>
      <c r="C133" s="33" t="s">
        <v>163</v>
      </c>
      <c r="D133" s="33">
        <v>1020733979</v>
      </c>
      <c r="E133" s="33" t="s">
        <v>46</v>
      </c>
      <c r="F133" s="32">
        <v>0</v>
      </c>
      <c r="G133" s="34">
        <v>0</v>
      </c>
      <c r="H133" s="2"/>
    </row>
    <row r="134" spans="1:8" x14ac:dyDescent="0.25">
      <c r="A134" s="2"/>
      <c r="B134" s="32">
        <v>129</v>
      </c>
      <c r="C134" s="33" t="s">
        <v>164</v>
      </c>
      <c r="D134" s="33">
        <v>1020812932</v>
      </c>
      <c r="E134" s="33" t="s">
        <v>22</v>
      </c>
      <c r="F134" s="32">
        <v>0</v>
      </c>
      <c r="G134" s="34">
        <v>0</v>
      </c>
      <c r="H134" s="2"/>
    </row>
    <row r="135" spans="1:8" x14ac:dyDescent="0.25">
      <c r="A135" s="2"/>
      <c r="B135" s="32">
        <v>130</v>
      </c>
      <c r="C135" s="33" t="s">
        <v>165</v>
      </c>
      <c r="D135" s="33">
        <v>1022349427</v>
      </c>
      <c r="E135" s="33" t="s">
        <v>22</v>
      </c>
      <c r="F135" s="32">
        <v>0</v>
      </c>
      <c r="G135" s="34">
        <v>0</v>
      </c>
      <c r="H135" s="2"/>
    </row>
    <row r="136" spans="1:8" x14ac:dyDescent="0.25">
      <c r="A136" s="2"/>
      <c r="B136" s="32">
        <v>131</v>
      </c>
      <c r="C136" s="33" t="s">
        <v>166</v>
      </c>
      <c r="D136" s="33">
        <v>1022391802</v>
      </c>
      <c r="E136" s="33" t="s">
        <v>20</v>
      </c>
      <c r="F136" s="32">
        <v>0</v>
      </c>
      <c r="G136" s="34">
        <v>0</v>
      </c>
      <c r="H136" s="2"/>
    </row>
    <row r="137" spans="1:8" x14ac:dyDescent="0.25">
      <c r="A137" s="2"/>
      <c r="B137" s="32">
        <v>132</v>
      </c>
      <c r="C137" s="33" t="s">
        <v>167</v>
      </c>
      <c r="D137" s="33">
        <v>1022972048</v>
      </c>
      <c r="E137" s="33" t="s">
        <v>22</v>
      </c>
      <c r="F137" s="32">
        <v>0</v>
      </c>
      <c r="G137" s="34">
        <v>0</v>
      </c>
      <c r="H137" s="2"/>
    </row>
    <row r="138" spans="1:8" x14ac:dyDescent="0.25">
      <c r="A138" s="2"/>
      <c r="B138" s="32">
        <v>133</v>
      </c>
      <c r="C138" s="33" t="s">
        <v>168</v>
      </c>
      <c r="D138" s="33">
        <v>1023007389</v>
      </c>
      <c r="E138" s="33" t="s">
        <v>46</v>
      </c>
      <c r="F138" s="32">
        <v>0</v>
      </c>
      <c r="G138" s="34">
        <v>0</v>
      </c>
      <c r="H138" s="2"/>
    </row>
    <row r="139" spans="1:8" x14ac:dyDescent="0.25">
      <c r="A139" s="2"/>
      <c r="B139" s="32">
        <v>134</v>
      </c>
      <c r="C139" s="33" t="s">
        <v>169</v>
      </c>
      <c r="D139" s="33">
        <v>1023890669</v>
      </c>
      <c r="E139" s="33" t="s">
        <v>20</v>
      </c>
      <c r="F139" s="32">
        <v>0</v>
      </c>
      <c r="G139" s="34">
        <v>0</v>
      </c>
      <c r="H139" s="2"/>
    </row>
    <row r="140" spans="1:8" x14ac:dyDescent="0.25">
      <c r="A140" s="2"/>
      <c r="B140" s="32">
        <v>135</v>
      </c>
      <c r="C140" s="33" t="s">
        <v>170</v>
      </c>
      <c r="D140" s="33">
        <v>1023894868</v>
      </c>
      <c r="E140" s="33" t="s">
        <v>20</v>
      </c>
      <c r="F140" s="32">
        <v>0</v>
      </c>
      <c r="G140" s="34">
        <v>0</v>
      </c>
      <c r="H140" s="2"/>
    </row>
    <row r="141" spans="1:8" x14ac:dyDescent="0.25">
      <c r="A141" s="2"/>
      <c r="B141" s="32">
        <v>136</v>
      </c>
      <c r="C141" s="33" t="s">
        <v>171</v>
      </c>
      <c r="D141" s="33">
        <v>1023906737</v>
      </c>
      <c r="E141" s="33" t="s">
        <v>27</v>
      </c>
      <c r="F141" s="32">
        <v>0</v>
      </c>
      <c r="G141" s="34">
        <v>0</v>
      </c>
      <c r="H141" s="2"/>
    </row>
    <row r="142" spans="1:8" x14ac:dyDescent="0.25">
      <c r="A142" s="2"/>
      <c r="B142" s="32">
        <v>137</v>
      </c>
      <c r="C142" s="33" t="s">
        <v>172</v>
      </c>
      <c r="D142" s="33">
        <v>1023917721</v>
      </c>
      <c r="E142" s="33" t="s">
        <v>22</v>
      </c>
      <c r="F142" s="32">
        <v>0</v>
      </c>
      <c r="G142" s="34">
        <v>0</v>
      </c>
      <c r="H142" s="2"/>
    </row>
    <row r="143" spans="1:8" x14ac:dyDescent="0.25">
      <c r="A143" s="2"/>
      <c r="B143" s="32">
        <v>138</v>
      </c>
      <c r="C143" s="33" t="s">
        <v>173</v>
      </c>
      <c r="D143" s="33">
        <v>1023919896</v>
      </c>
      <c r="E143" s="33" t="s">
        <v>20</v>
      </c>
      <c r="F143" s="32">
        <v>0</v>
      </c>
      <c r="G143" s="34">
        <v>0</v>
      </c>
      <c r="H143" s="2"/>
    </row>
    <row r="144" spans="1:8" x14ac:dyDescent="0.25">
      <c r="A144" s="2"/>
      <c r="B144" s="32">
        <v>139</v>
      </c>
      <c r="C144" s="33" t="s">
        <v>174</v>
      </c>
      <c r="D144" s="33">
        <v>1023938061</v>
      </c>
      <c r="E144" s="33" t="s">
        <v>46</v>
      </c>
      <c r="F144" s="32">
        <v>0</v>
      </c>
      <c r="G144" s="34">
        <v>0</v>
      </c>
      <c r="H144" s="2"/>
    </row>
    <row r="145" spans="1:8" x14ac:dyDescent="0.25">
      <c r="A145" s="2"/>
      <c r="B145" s="32">
        <v>140</v>
      </c>
      <c r="C145" s="33" t="s">
        <v>175</v>
      </c>
      <c r="D145" s="33">
        <v>1023942867</v>
      </c>
      <c r="E145" s="33" t="s">
        <v>22</v>
      </c>
      <c r="F145" s="32">
        <v>0</v>
      </c>
      <c r="G145" s="34">
        <v>0</v>
      </c>
      <c r="H145" s="2"/>
    </row>
    <row r="146" spans="1:8" x14ac:dyDescent="0.25">
      <c r="A146" s="2"/>
      <c r="B146" s="32">
        <v>141</v>
      </c>
      <c r="C146" s="33" t="s">
        <v>176</v>
      </c>
      <c r="D146" s="33">
        <v>1026295994</v>
      </c>
      <c r="E146" s="33" t="s">
        <v>22</v>
      </c>
      <c r="F146" s="32">
        <v>0</v>
      </c>
      <c r="G146" s="34">
        <v>0</v>
      </c>
      <c r="H146" s="2"/>
    </row>
    <row r="147" spans="1:8" x14ac:dyDescent="0.25">
      <c r="A147" s="2"/>
      <c r="B147" s="32">
        <v>142</v>
      </c>
      <c r="C147" s="33" t="s">
        <v>177</v>
      </c>
      <c r="D147" s="33">
        <v>1030524396</v>
      </c>
      <c r="E147" s="33" t="s">
        <v>27</v>
      </c>
      <c r="F147" s="32">
        <v>0</v>
      </c>
      <c r="G147" s="34">
        <v>0</v>
      </c>
      <c r="H147" s="2"/>
    </row>
    <row r="148" spans="1:8" x14ac:dyDescent="0.25">
      <c r="A148" s="2"/>
      <c r="B148" s="32">
        <v>143</v>
      </c>
      <c r="C148" s="33" t="s">
        <v>178</v>
      </c>
      <c r="D148" s="33">
        <v>1030539801</v>
      </c>
      <c r="E148" s="33" t="s">
        <v>22</v>
      </c>
      <c r="F148" s="32">
        <v>0</v>
      </c>
      <c r="G148" s="34">
        <v>0</v>
      </c>
      <c r="H148" s="2"/>
    </row>
    <row r="149" spans="1:8" x14ac:dyDescent="0.25">
      <c r="A149" s="2"/>
      <c r="B149" s="32">
        <v>144</v>
      </c>
      <c r="C149" s="33" t="s">
        <v>179</v>
      </c>
      <c r="D149" s="33">
        <v>1030549764</v>
      </c>
      <c r="E149" s="33" t="s">
        <v>22</v>
      </c>
      <c r="F149" s="32">
        <v>0</v>
      </c>
      <c r="G149" s="34">
        <v>0</v>
      </c>
      <c r="H149" s="2"/>
    </row>
    <row r="150" spans="1:8" x14ac:dyDescent="0.25">
      <c r="A150" s="2"/>
      <c r="B150" s="32">
        <v>145</v>
      </c>
      <c r="C150" s="33" t="s">
        <v>180</v>
      </c>
      <c r="D150" s="33">
        <v>1030556385</v>
      </c>
      <c r="E150" s="33" t="s">
        <v>46</v>
      </c>
      <c r="F150" s="32">
        <v>0</v>
      </c>
      <c r="G150" s="34">
        <v>0</v>
      </c>
      <c r="H150" s="2"/>
    </row>
    <row r="151" spans="1:8" x14ac:dyDescent="0.25">
      <c r="A151" s="2"/>
      <c r="B151" s="32">
        <v>146</v>
      </c>
      <c r="C151" s="35" t="s">
        <v>181</v>
      </c>
      <c r="D151" s="33">
        <v>1030566307</v>
      </c>
      <c r="E151" s="33" t="s">
        <v>22</v>
      </c>
      <c r="F151" s="32">
        <v>0</v>
      </c>
      <c r="G151" s="34">
        <v>0</v>
      </c>
      <c r="H151" s="2"/>
    </row>
    <row r="152" spans="1:8" x14ac:dyDescent="0.25">
      <c r="A152" s="2"/>
      <c r="B152" s="32">
        <v>147</v>
      </c>
      <c r="C152" s="33" t="s">
        <v>182</v>
      </c>
      <c r="D152" s="33">
        <v>1030619152</v>
      </c>
      <c r="E152" s="33" t="s">
        <v>27</v>
      </c>
      <c r="F152" s="32">
        <v>0</v>
      </c>
      <c r="G152" s="34">
        <v>0</v>
      </c>
      <c r="H152" s="2"/>
    </row>
    <row r="153" spans="1:8" x14ac:dyDescent="0.25">
      <c r="A153" s="2"/>
      <c r="B153" s="32">
        <v>148</v>
      </c>
      <c r="C153" s="33" t="s">
        <v>183</v>
      </c>
      <c r="D153" s="33">
        <v>1030672577</v>
      </c>
      <c r="E153" s="33" t="s">
        <v>46</v>
      </c>
      <c r="F153" s="32">
        <v>0</v>
      </c>
      <c r="G153" s="34">
        <v>0</v>
      </c>
      <c r="H153" s="2"/>
    </row>
    <row r="154" spans="1:8" x14ac:dyDescent="0.25">
      <c r="A154" s="2"/>
      <c r="B154" s="32">
        <v>149</v>
      </c>
      <c r="C154" s="33" t="s">
        <v>184</v>
      </c>
      <c r="D154" s="33">
        <v>1030702473</v>
      </c>
      <c r="E154" s="33" t="s">
        <v>46</v>
      </c>
      <c r="F154" s="32">
        <v>0</v>
      </c>
      <c r="G154" s="34">
        <v>0</v>
      </c>
      <c r="H154" s="2"/>
    </row>
    <row r="155" spans="1:8" x14ac:dyDescent="0.25">
      <c r="A155" s="2"/>
      <c r="B155" s="32">
        <v>150</v>
      </c>
      <c r="C155" s="33" t="s">
        <v>185</v>
      </c>
      <c r="D155" s="33">
        <v>1031160758</v>
      </c>
      <c r="E155" s="33" t="s">
        <v>46</v>
      </c>
      <c r="F155" s="32">
        <v>0</v>
      </c>
      <c r="G155" s="34">
        <v>0</v>
      </c>
      <c r="H155" s="2"/>
    </row>
    <row r="156" spans="1:8" x14ac:dyDescent="0.25">
      <c r="A156" s="2"/>
      <c r="B156" s="32">
        <v>151</v>
      </c>
      <c r="C156" s="33" t="s">
        <v>186</v>
      </c>
      <c r="D156" s="33">
        <v>1031801020</v>
      </c>
      <c r="E156" s="33" t="s">
        <v>27</v>
      </c>
      <c r="F156" s="32">
        <v>0</v>
      </c>
      <c r="G156" s="34">
        <v>0</v>
      </c>
      <c r="H156" s="2"/>
    </row>
    <row r="157" spans="1:8" x14ac:dyDescent="0.25">
      <c r="A157" s="2"/>
      <c r="B157" s="32">
        <v>152</v>
      </c>
      <c r="C157" s="33" t="s">
        <v>187</v>
      </c>
      <c r="D157" s="33">
        <v>1032358125</v>
      </c>
      <c r="E157" s="33" t="s">
        <v>27</v>
      </c>
      <c r="F157" s="32">
        <v>0</v>
      </c>
      <c r="G157" s="34">
        <v>0</v>
      </c>
      <c r="H157" s="2"/>
    </row>
    <row r="158" spans="1:8" x14ac:dyDescent="0.25">
      <c r="A158" s="2"/>
      <c r="B158" s="32">
        <v>153</v>
      </c>
      <c r="C158" s="33" t="s">
        <v>188</v>
      </c>
      <c r="D158" s="33">
        <v>1032358430</v>
      </c>
      <c r="E158" s="33" t="s">
        <v>20</v>
      </c>
      <c r="F158" s="32">
        <v>0</v>
      </c>
      <c r="G158" s="34">
        <v>0</v>
      </c>
      <c r="H158" s="2"/>
    </row>
    <row r="159" spans="1:8" x14ac:dyDescent="0.25">
      <c r="A159" s="2"/>
      <c r="B159" s="32">
        <v>154</v>
      </c>
      <c r="C159" s="33" t="s">
        <v>189</v>
      </c>
      <c r="D159" s="33">
        <v>1032368696</v>
      </c>
      <c r="E159" s="33" t="s">
        <v>20</v>
      </c>
      <c r="F159" s="32">
        <v>0</v>
      </c>
      <c r="G159" s="34">
        <v>0</v>
      </c>
      <c r="H159" s="2"/>
    </row>
    <row r="160" spans="1:8" x14ac:dyDescent="0.25">
      <c r="A160" s="2"/>
      <c r="B160" s="32">
        <v>155</v>
      </c>
      <c r="C160" s="33" t="s">
        <v>190</v>
      </c>
      <c r="D160" s="33">
        <v>1032405372</v>
      </c>
      <c r="E160" s="33" t="s">
        <v>22</v>
      </c>
      <c r="F160" s="32">
        <v>0</v>
      </c>
      <c r="G160" s="34">
        <v>0</v>
      </c>
      <c r="H160" s="2"/>
    </row>
    <row r="161" spans="1:8" x14ac:dyDescent="0.25">
      <c r="A161" s="2"/>
      <c r="B161" s="32">
        <v>156</v>
      </c>
      <c r="C161" s="33" t="s">
        <v>191</v>
      </c>
      <c r="D161" s="33">
        <v>1032425813</v>
      </c>
      <c r="E161" s="33" t="s">
        <v>27</v>
      </c>
      <c r="F161" s="32">
        <v>0</v>
      </c>
      <c r="G161" s="34">
        <v>0</v>
      </c>
      <c r="H161" s="2"/>
    </row>
    <row r="162" spans="1:8" x14ac:dyDescent="0.25">
      <c r="A162" s="2"/>
      <c r="B162" s="32">
        <v>157</v>
      </c>
      <c r="C162" s="33" t="s">
        <v>192</v>
      </c>
      <c r="D162" s="33">
        <v>1032437568</v>
      </c>
      <c r="E162" s="33" t="s">
        <v>22</v>
      </c>
      <c r="F162" s="32">
        <v>0</v>
      </c>
      <c r="G162" s="34">
        <v>0</v>
      </c>
      <c r="H162" s="2"/>
    </row>
    <row r="163" spans="1:8" x14ac:dyDescent="0.25">
      <c r="A163" s="2"/>
      <c r="B163" s="32">
        <v>158</v>
      </c>
      <c r="C163" s="33" t="s">
        <v>193</v>
      </c>
      <c r="D163" s="33">
        <v>1032466624</v>
      </c>
      <c r="E163" s="33" t="s">
        <v>20</v>
      </c>
      <c r="F163" s="32">
        <v>0</v>
      </c>
      <c r="G163" s="34">
        <v>0</v>
      </c>
      <c r="H163" s="2"/>
    </row>
    <row r="164" spans="1:8" x14ac:dyDescent="0.25">
      <c r="A164" s="2"/>
      <c r="B164" s="32">
        <v>159</v>
      </c>
      <c r="C164" s="33" t="s">
        <v>194</v>
      </c>
      <c r="D164" s="33">
        <v>1032676377</v>
      </c>
      <c r="E164" s="33" t="s">
        <v>22</v>
      </c>
      <c r="F164" s="32">
        <v>0</v>
      </c>
      <c r="G164" s="34">
        <v>0</v>
      </c>
      <c r="H164" s="2"/>
    </row>
    <row r="165" spans="1:8" x14ac:dyDescent="0.25">
      <c r="A165" s="2"/>
      <c r="B165" s="32">
        <v>160</v>
      </c>
      <c r="C165" s="33" t="s">
        <v>195</v>
      </c>
      <c r="D165" s="33">
        <v>1032705372</v>
      </c>
      <c r="E165" s="33" t="s">
        <v>22</v>
      </c>
      <c r="F165" s="32">
        <v>0</v>
      </c>
      <c r="G165" s="34">
        <v>0</v>
      </c>
      <c r="H165" s="2"/>
    </row>
    <row r="166" spans="1:8" x14ac:dyDescent="0.25">
      <c r="B166" s="32">
        <v>161</v>
      </c>
      <c r="C166" s="33" t="s">
        <v>196</v>
      </c>
      <c r="D166" s="33">
        <v>1033680077</v>
      </c>
      <c r="E166" s="33" t="s">
        <v>22</v>
      </c>
      <c r="F166" s="32">
        <v>0</v>
      </c>
      <c r="G166" s="34">
        <v>0</v>
      </c>
    </row>
    <row r="167" spans="1:8" x14ac:dyDescent="0.25">
      <c r="B167" s="32">
        <v>162</v>
      </c>
      <c r="C167" s="33" t="s">
        <v>197</v>
      </c>
      <c r="D167" s="33">
        <v>1033765142</v>
      </c>
      <c r="E167" s="33" t="s">
        <v>27</v>
      </c>
      <c r="F167" s="32">
        <v>0</v>
      </c>
      <c r="G167" s="34">
        <v>0</v>
      </c>
    </row>
    <row r="168" spans="1:8" x14ac:dyDescent="0.25">
      <c r="B168" s="32">
        <v>163</v>
      </c>
      <c r="C168" s="33" t="s">
        <v>198</v>
      </c>
      <c r="D168" s="33">
        <v>1033780975</v>
      </c>
      <c r="E168" s="33" t="s">
        <v>22</v>
      </c>
      <c r="F168" s="32">
        <v>0</v>
      </c>
      <c r="G168" s="34">
        <v>0</v>
      </c>
    </row>
    <row r="169" spans="1:8" x14ac:dyDescent="0.25">
      <c r="B169" s="32">
        <v>164</v>
      </c>
      <c r="C169" s="33" t="s">
        <v>199</v>
      </c>
      <c r="D169" s="33">
        <v>1073155125</v>
      </c>
      <c r="E169" s="33" t="s">
        <v>20</v>
      </c>
      <c r="F169" s="32">
        <v>0</v>
      </c>
      <c r="G169" s="34">
        <v>0</v>
      </c>
    </row>
    <row r="170" spans="1:8" x14ac:dyDescent="0.25">
      <c r="B170" s="32">
        <v>165</v>
      </c>
      <c r="C170" s="33" t="s">
        <v>200</v>
      </c>
      <c r="D170" s="33">
        <v>1098675309</v>
      </c>
      <c r="E170" s="33" t="s">
        <v>22</v>
      </c>
      <c r="F170" s="32">
        <v>0</v>
      </c>
      <c r="G170" s="34">
        <v>0</v>
      </c>
    </row>
    <row r="171" spans="1:8" x14ac:dyDescent="0.25">
      <c r="B171" s="32">
        <v>166</v>
      </c>
      <c r="C171" s="33" t="s">
        <v>201</v>
      </c>
      <c r="D171" s="33">
        <v>1109264790</v>
      </c>
      <c r="E171" s="33" t="s">
        <v>46</v>
      </c>
      <c r="F171" s="32">
        <v>0</v>
      </c>
      <c r="G171" s="34">
        <v>0</v>
      </c>
    </row>
    <row r="172" spans="1:8" x14ac:dyDescent="0.25">
      <c r="B172" s="32">
        <v>167</v>
      </c>
      <c r="C172" s="33" t="s">
        <v>202</v>
      </c>
      <c r="D172" s="33">
        <v>1143168204</v>
      </c>
      <c r="E172" s="33" t="s">
        <v>20</v>
      </c>
      <c r="F172" s="32">
        <v>0</v>
      </c>
      <c r="G172" s="34">
        <v>0</v>
      </c>
    </row>
    <row r="173" spans="1:8" x14ac:dyDescent="0.25">
      <c r="B173" s="32">
        <v>168</v>
      </c>
      <c r="C173" s="33" t="s">
        <v>203</v>
      </c>
      <c r="D173" s="33">
        <v>1143990735</v>
      </c>
      <c r="E173" s="33" t="s">
        <v>22</v>
      </c>
      <c r="F173" s="32">
        <v>0</v>
      </c>
      <c r="G173" s="34">
        <v>0</v>
      </c>
    </row>
    <row r="174" spans="1:8" x14ac:dyDescent="0.25">
      <c r="B174" s="32">
        <v>169</v>
      </c>
      <c r="C174" s="33" t="s">
        <v>204</v>
      </c>
      <c r="D174" s="33">
        <v>1233501068</v>
      </c>
      <c r="E174" s="33" t="s">
        <v>46</v>
      </c>
      <c r="F174" s="32">
        <v>0</v>
      </c>
      <c r="G174" s="34">
        <v>0</v>
      </c>
    </row>
    <row r="175" spans="1:8" x14ac:dyDescent="0.25">
      <c r="B175" s="32">
        <v>170</v>
      </c>
      <c r="C175" s="33" t="s">
        <v>205</v>
      </c>
      <c r="D175" s="33">
        <v>1233508685</v>
      </c>
      <c r="E175" s="33" t="s">
        <v>27</v>
      </c>
      <c r="F175" s="32">
        <v>0</v>
      </c>
      <c r="G175" s="34">
        <v>0</v>
      </c>
    </row>
    <row r="176" spans="1:8" x14ac:dyDescent="0.25">
      <c r="B176" s="32">
        <v>171</v>
      </c>
      <c r="C176" s="33" t="s">
        <v>206</v>
      </c>
      <c r="D176" s="33">
        <v>1233895384</v>
      </c>
      <c r="E176" s="33" t="s">
        <v>20</v>
      </c>
      <c r="F176" s="32">
        <v>0</v>
      </c>
      <c r="G176" s="34">
        <v>0</v>
      </c>
    </row>
    <row r="177" spans="2:7" x14ac:dyDescent="0.25">
      <c r="B177" s="32">
        <v>172</v>
      </c>
      <c r="C177" s="33" t="s">
        <v>207</v>
      </c>
      <c r="D177" s="33">
        <v>1233906057</v>
      </c>
      <c r="E177" s="33" t="s">
        <v>22</v>
      </c>
      <c r="F177" s="32">
        <v>0</v>
      </c>
      <c r="G177" s="34">
        <v>0</v>
      </c>
    </row>
    <row r="178" spans="2:7" x14ac:dyDescent="0.25">
      <c r="B178" s="32">
        <v>173</v>
      </c>
      <c r="C178" s="35" t="s">
        <v>208</v>
      </c>
      <c r="D178" s="33" t="s">
        <v>209</v>
      </c>
      <c r="E178" s="33" t="s">
        <v>27</v>
      </c>
      <c r="F178" s="32">
        <v>0</v>
      </c>
      <c r="G178" s="34">
        <v>0</v>
      </c>
    </row>
    <row r="179" spans="2:7" x14ac:dyDescent="0.25">
      <c r="B179" s="32">
        <v>174</v>
      </c>
      <c r="C179" s="35" t="s">
        <v>210</v>
      </c>
      <c r="D179" s="33" t="s">
        <v>211</v>
      </c>
      <c r="E179" s="33" t="s">
        <v>55</v>
      </c>
      <c r="F179" s="32">
        <v>0</v>
      </c>
      <c r="G179" s="34">
        <v>0</v>
      </c>
    </row>
    <row r="180" spans="2:7" x14ac:dyDescent="0.25">
      <c r="B180" s="32">
        <v>175</v>
      </c>
      <c r="C180" s="35" t="s">
        <v>212</v>
      </c>
      <c r="D180" s="33" t="s">
        <v>213</v>
      </c>
      <c r="E180" s="33" t="s">
        <v>214</v>
      </c>
      <c r="F180" s="32">
        <v>0</v>
      </c>
      <c r="G180" s="34">
        <v>0</v>
      </c>
    </row>
    <row r="181" spans="2:7" x14ac:dyDescent="0.25">
      <c r="B181" s="32">
        <v>176</v>
      </c>
      <c r="C181" s="35" t="s">
        <v>215</v>
      </c>
      <c r="D181" s="33" t="s">
        <v>216</v>
      </c>
      <c r="E181" s="33" t="s">
        <v>55</v>
      </c>
      <c r="F181" s="32">
        <v>0</v>
      </c>
      <c r="G181" s="34">
        <v>0</v>
      </c>
    </row>
  </sheetData>
  <autoFilter ref="B5:G168" xr:uid="{65105331-A5D6-43DC-9BD2-A2591E868041}"/>
  <mergeCells count="3">
    <mergeCell ref="B2:E2"/>
    <mergeCell ref="G2:G3"/>
    <mergeCell ref="B3:E3"/>
  </mergeCells>
  <conditionalFormatting sqref="G2:G3">
    <cfRule type="cellIs" dxfId="5" priority="1" operator="notEqual">
      <formula>#REF!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2638-8A23-478A-9EBD-456FE92ADBDD}">
  <dimension ref="A1:M224"/>
  <sheetViews>
    <sheetView workbookViewId="0">
      <selection sqref="A1:XFD1048576"/>
    </sheetView>
  </sheetViews>
  <sheetFormatPr baseColWidth="10" defaultRowHeight="15" x14ac:dyDescent="0.25"/>
  <cols>
    <col min="1" max="1" width="18" style="37" customWidth="1"/>
    <col min="2" max="3" width="11.42578125" style="37"/>
    <col min="4" max="4" width="33.28515625" style="37" bestFit="1" customWidth="1"/>
    <col min="5" max="16384" width="11.42578125" style="37"/>
  </cols>
  <sheetData>
    <row r="1" spans="1:4" x14ac:dyDescent="0.25">
      <c r="A1" s="36" t="str">
        <f>"Registros SITI por Día"&amp;" - "&amp;B34&amp;" registros en el mes de "&amp;(TEXT(D3,"mmmm"))&amp;" del "&amp;(TEXT(D3,"yyyy"))&amp;" - "&amp;FIXED(C34*100,0)&amp;"%"</f>
        <v>Registros SITI por Día - 468 registros en el mes de mayo del 2026 - 100%</v>
      </c>
      <c r="B1" s="36"/>
      <c r="C1" s="36"/>
    </row>
    <row r="2" spans="1:4" x14ac:dyDescent="0.25">
      <c r="A2" s="38" t="s">
        <v>240</v>
      </c>
      <c r="B2" s="38" t="s">
        <v>241</v>
      </c>
      <c r="C2" s="38" t="s">
        <v>242</v>
      </c>
    </row>
    <row r="3" spans="1:4" x14ac:dyDescent="0.25">
      <c r="A3" s="39">
        <f>'[1]REGISTROS POR USUARIO BASE'!J3</f>
        <v>46143</v>
      </c>
      <c r="B3" s="40">
        <f>COUNTIFS([1]BASE!$AI$2:$AI$9992,"&lt;" &amp; A4)</f>
        <v>0</v>
      </c>
      <c r="C3" s="41">
        <f>B3/$B$34*1</f>
        <v>0</v>
      </c>
      <c r="D3" s="42">
        <f>A3</f>
        <v>46143</v>
      </c>
    </row>
    <row r="4" spans="1:4" x14ac:dyDescent="0.25">
      <c r="A4" s="39">
        <f>A3+1</f>
        <v>46144</v>
      </c>
      <c r="B4" s="40">
        <f>COUNTIFS([1]BASE!$AI$2:$AI$9992,"&lt;" &amp; A5,[1]BASE!$AI$2:$AI$9992,"&gt;=" &amp; A4)</f>
        <v>11</v>
      </c>
      <c r="C4" s="41">
        <f t="shared" ref="C4:C33" si="0">B4/$B$34*1</f>
        <v>2.3504273504273504E-2</v>
      </c>
      <c r="D4" s="42">
        <f t="shared" ref="D4:D33" si="1">A4</f>
        <v>46144</v>
      </c>
    </row>
    <row r="5" spans="1:4" x14ac:dyDescent="0.25">
      <c r="A5" s="39">
        <f t="shared" ref="A5:A33" si="2">A4+1</f>
        <v>46145</v>
      </c>
      <c r="B5" s="40">
        <f>COUNTIFS([1]BASE!$AI$2:$AI$9992,"&lt;" &amp; A6,[1]BASE!$AI$2:$AI$9992,"&gt;=" &amp; A5)</f>
        <v>0</v>
      </c>
      <c r="C5" s="41">
        <f t="shared" si="0"/>
        <v>0</v>
      </c>
      <c r="D5" s="42">
        <f t="shared" si="1"/>
        <v>46145</v>
      </c>
    </row>
    <row r="6" spans="1:4" x14ac:dyDescent="0.25">
      <c r="A6" s="39">
        <f t="shared" si="2"/>
        <v>46146</v>
      </c>
      <c r="B6" s="40">
        <f>COUNTIFS([1]BASE!$AI$2:$AI$9992,"&lt;" &amp; A7,[1]BASE!$AI$2:$AI$9992,"&gt;=" &amp; A6)</f>
        <v>18</v>
      </c>
      <c r="C6" s="41">
        <f t="shared" si="0"/>
        <v>3.8461538461538464E-2</v>
      </c>
      <c r="D6" s="42">
        <f t="shared" si="1"/>
        <v>46146</v>
      </c>
    </row>
    <row r="7" spans="1:4" x14ac:dyDescent="0.25">
      <c r="A7" s="39">
        <f t="shared" si="2"/>
        <v>46147</v>
      </c>
      <c r="B7" s="40">
        <f>COUNTIFS([1]BASE!$AI$2:$AI$9992,"&lt;" &amp; A8,[1]BASE!$AI$2:$AI$9992,"&gt;=" &amp; A7)</f>
        <v>14</v>
      </c>
      <c r="C7" s="41">
        <f t="shared" si="0"/>
        <v>2.9914529914529916E-2</v>
      </c>
      <c r="D7" s="42">
        <f t="shared" si="1"/>
        <v>46147</v>
      </c>
    </row>
    <row r="8" spans="1:4" x14ac:dyDescent="0.25">
      <c r="A8" s="39">
        <f t="shared" si="2"/>
        <v>46148</v>
      </c>
      <c r="B8" s="40">
        <f>COUNTIFS([1]BASE!$AI$2:$AI$9992,"&lt;" &amp; A9,[1]BASE!$AI$2:$AI$9992,"&gt;=" &amp; A8)</f>
        <v>25</v>
      </c>
      <c r="C8" s="41">
        <f t="shared" si="0"/>
        <v>5.3418803418803416E-2</v>
      </c>
      <c r="D8" s="42">
        <f t="shared" si="1"/>
        <v>46148</v>
      </c>
    </row>
    <row r="9" spans="1:4" x14ac:dyDescent="0.25">
      <c r="A9" s="39">
        <f t="shared" si="2"/>
        <v>46149</v>
      </c>
      <c r="B9" s="40">
        <f>COUNTIFS([1]BASE!$AI$2:$AI$9992,"&lt;" &amp; A10,[1]BASE!$AI$2:$AI$9992,"&gt;=" &amp; A9)</f>
        <v>13</v>
      </c>
      <c r="C9" s="41">
        <f t="shared" si="0"/>
        <v>2.7777777777777776E-2</v>
      </c>
      <c r="D9" s="42">
        <f t="shared" si="1"/>
        <v>46149</v>
      </c>
    </row>
    <row r="10" spans="1:4" x14ac:dyDescent="0.25">
      <c r="A10" s="39">
        <f t="shared" si="2"/>
        <v>46150</v>
      </c>
      <c r="B10" s="40">
        <f>COUNTIFS([1]BASE!$AI$2:$AI$9992,"&lt;" &amp; A11,[1]BASE!$AI$2:$AI$9992,"&gt;=" &amp; A10)</f>
        <v>33</v>
      </c>
      <c r="C10" s="41">
        <f t="shared" si="0"/>
        <v>7.0512820512820512E-2</v>
      </c>
      <c r="D10" s="42">
        <f t="shared" si="1"/>
        <v>46150</v>
      </c>
    </row>
    <row r="11" spans="1:4" x14ac:dyDescent="0.25">
      <c r="A11" s="39">
        <f t="shared" si="2"/>
        <v>46151</v>
      </c>
      <c r="B11" s="40">
        <f>COUNTIFS([1]BASE!$AI$2:$AI$9992,"&lt;" &amp; A12,[1]BASE!$AI$2:$AI$9992,"&gt;=" &amp; A11)</f>
        <v>0</v>
      </c>
      <c r="C11" s="41">
        <f t="shared" si="0"/>
        <v>0</v>
      </c>
      <c r="D11" s="42">
        <f t="shared" si="1"/>
        <v>46151</v>
      </c>
    </row>
    <row r="12" spans="1:4" x14ac:dyDescent="0.25">
      <c r="A12" s="39">
        <f t="shared" si="2"/>
        <v>46152</v>
      </c>
      <c r="B12" s="40">
        <f>COUNTIFS([1]BASE!$AI$2:$AI$9992,"&lt;" &amp; A13,[1]BASE!$AI$2:$AI$9992,"&gt;=" &amp; A12)</f>
        <v>1</v>
      </c>
      <c r="C12" s="41">
        <f t="shared" si="0"/>
        <v>2.136752136752137E-3</v>
      </c>
      <c r="D12" s="42">
        <f t="shared" si="1"/>
        <v>46152</v>
      </c>
    </row>
    <row r="13" spans="1:4" x14ac:dyDescent="0.25">
      <c r="A13" s="39">
        <f t="shared" si="2"/>
        <v>46153</v>
      </c>
      <c r="B13" s="40">
        <f>COUNTIFS([1]BASE!$AI$2:$AI$9992,"&lt;" &amp; A14,[1]BASE!$AI$2:$AI$9992,"&gt;=" &amp; A13)</f>
        <v>0</v>
      </c>
      <c r="C13" s="41">
        <f t="shared" si="0"/>
        <v>0</v>
      </c>
      <c r="D13" s="42">
        <f t="shared" si="1"/>
        <v>46153</v>
      </c>
    </row>
    <row r="14" spans="1:4" x14ac:dyDescent="0.25">
      <c r="A14" s="39">
        <f t="shared" si="2"/>
        <v>46154</v>
      </c>
      <c r="B14" s="40">
        <f>COUNTIFS([1]BASE!$AI$2:$AI$9992,"&lt;" &amp; A15,[1]BASE!$AI$2:$AI$9992,"&gt;=" &amp; A14)</f>
        <v>22</v>
      </c>
      <c r="C14" s="41">
        <f t="shared" si="0"/>
        <v>4.7008547008547008E-2</v>
      </c>
      <c r="D14" s="42">
        <f t="shared" si="1"/>
        <v>46154</v>
      </c>
    </row>
    <row r="15" spans="1:4" x14ac:dyDescent="0.25">
      <c r="A15" s="39">
        <f t="shared" si="2"/>
        <v>46155</v>
      </c>
      <c r="B15" s="40">
        <f>COUNTIFS([1]BASE!$AI$2:$AI$9992,"&lt;" &amp; A16,[1]BASE!$AI$2:$AI$9992,"&gt;=" &amp; A15)</f>
        <v>26</v>
      </c>
      <c r="C15" s="41">
        <f t="shared" si="0"/>
        <v>5.5555555555555552E-2</v>
      </c>
      <c r="D15" s="42">
        <f t="shared" si="1"/>
        <v>46155</v>
      </c>
    </row>
    <row r="16" spans="1:4" x14ac:dyDescent="0.25">
      <c r="A16" s="39">
        <f t="shared" si="2"/>
        <v>46156</v>
      </c>
      <c r="B16" s="40">
        <f>COUNTIFS([1]BASE!$AI$2:$AI$9992,"&lt;" &amp; A17,[1]BASE!$AI$2:$AI$9992,"&gt;=" &amp; A16)</f>
        <v>17</v>
      </c>
      <c r="C16" s="41">
        <f t="shared" si="0"/>
        <v>3.6324786324786328E-2</v>
      </c>
      <c r="D16" s="42">
        <f t="shared" si="1"/>
        <v>46156</v>
      </c>
    </row>
    <row r="17" spans="1:13" x14ac:dyDescent="0.25">
      <c r="A17" s="39">
        <f t="shared" si="2"/>
        <v>46157</v>
      </c>
      <c r="B17" s="40">
        <f>COUNTIFS([1]BASE!$AI$2:$AI$9992,"&lt;" &amp; A18,[1]BASE!$AI$2:$AI$9992,"&gt;=" &amp; A17)</f>
        <v>19</v>
      </c>
      <c r="C17" s="41">
        <f t="shared" si="0"/>
        <v>4.05982905982906E-2</v>
      </c>
      <c r="D17" s="42">
        <f t="shared" si="1"/>
        <v>46157</v>
      </c>
    </row>
    <row r="18" spans="1:13" x14ac:dyDescent="0.25">
      <c r="A18" s="39">
        <f t="shared" si="2"/>
        <v>46158</v>
      </c>
      <c r="B18" s="40">
        <f>COUNTIFS([1]BASE!$AI$2:$AI$9992,"&lt;" &amp; A19,[1]BASE!$AI$2:$AI$9992,"&gt;=" &amp; A18)</f>
        <v>13</v>
      </c>
      <c r="C18" s="41">
        <f t="shared" si="0"/>
        <v>2.7777777777777776E-2</v>
      </c>
      <c r="D18" s="42">
        <f t="shared" si="1"/>
        <v>46158</v>
      </c>
      <c r="I18" s="37" t="s">
        <v>243</v>
      </c>
      <c r="K18" s="37" t="s">
        <v>244</v>
      </c>
    </row>
    <row r="19" spans="1:13" x14ac:dyDescent="0.25">
      <c r="A19" s="39">
        <f t="shared" si="2"/>
        <v>46159</v>
      </c>
      <c r="B19" s="40">
        <f>COUNTIFS([1]BASE!$AI$2:$AI$9992,"&lt;" &amp; A20,[1]BASE!$AI$2:$AI$9992,"&gt;=" &amp; A19)</f>
        <v>0</v>
      </c>
      <c r="C19" s="41">
        <f t="shared" si="0"/>
        <v>0</v>
      </c>
      <c r="D19" s="42">
        <f t="shared" si="1"/>
        <v>46159</v>
      </c>
      <c r="M19" s="37" t="s">
        <v>245</v>
      </c>
    </row>
    <row r="20" spans="1:13" x14ac:dyDescent="0.25">
      <c r="A20" s="39">
        <f t="shared" si="2"/>
        <v>46160</v>
      </c>
      <c r="B20" s="40">
        <f>COUNTIFS([1]BASE!$AI$2:$AI$9992,"&lt;" &amp; A21,[1]BASE!$AI$2:$AI$9992,"&gt;=" &amp; A20)</f>
        <v>6</v>
      </c>
      <c r="C20" s="41">
        <f t="shared" si="0"/>
        <v>1.282051282051282E-2</v>
      </c>
      <c r="D20" s="42">
        <f t="shared" si="1"/>
        <v>46160</v>
      </c>
    </row>
    <row r="21" spans="1:13" x14ac:dyDescent="0.25">
      <c r="A21" s="39">
        <f t="shared" si="2"/>
        <v>46161</v>
      </c>
      <c r="B21" s="40">
        <f>COUNTIFS([1]BASE!$AI$2:$AI$9992,"&lt;" &amp; A22,[1]BASE!$AI$2:$AI$9992,"&gt;=" &amp; A21)</f>
        <v>21</v>
      </c>
      <c r="C21" s="41">
        <f t="shared" si="0"/>
        <v>4.4871794871794872E-2</v>
      </c>
      <c r="D21" s="42">
        <f t="shared" si="1"/>
        <v>46161</v>
      </c>
      <c r="F21" s="43" t="s">
        <v>220</v>
      </c>
      <c r="G21" s="43"/>
      <c r="H21" s="43"/>
      <c r="I21" s="44" t="s">
        <v>241</v>
      </c>
    </row>
    <row r="22" spans="1:13" x14ac:dyDescent="0.25">
      <c r="A22" s="39">
        <f t="shared" si="2"/>
        <v>46162</v>
      </c>
      <c r="B22" s="40">
        <f>COUNTIFS([1]BASE!$AI$2:$AI$9992,"&lt;" &amp; A23,[1]BASE!$AI$2:$AI$9992,"&gt;=" &amp; A22)</f>
        <v>27</v>
      </c>
      <c r="C22" s="41">
        <f t="shared" si="0"/>
        <v>5.7692307692307696E-2</v>
      </c>
      <c r="D22" s="42">
        <f t="shared" si="1"/>
        <v>46162</v>
      </c>
      <c r="F22" s="45">
        <f>INDEX($A$3:$B$33,MATCH(I22,$B$3:$B$33,0),1)</f>
        <v>46164</v>
      </c>
      <c r="G22" s="45"/>
      <c r="H22" s="45"/>
      <c r="I22" s="40">
        <f>LARGE($B$3:$B$33,1)</f>
        <v>43</v>
      </c>
    </row>
    <row r="23" spans="1:13" x14ac:dyDescent="0.25">
      <c r="A23" s="39">
        <f t="shared" si="2"/>
        <v>46163</v>
      </c>
      <c r="B23" s="40">
        <f>COUNTIFS([1]BASE!$AI$2:$AI$9992,"&lt;" &amp; A24,[1]BASE!$AI$2:$AI$9992,"&gt;=" &amp; A23)</f>
        <v>16</v>
      </c>
      <c r="C23" s="41">
        <f t="shared" si="0"/>
        <v>3.4188034188034191E-2</v>
      </c>
      <c r="D23" s="42">
        <f t="shared" si="1"/>
        <v>46163</v>
      </c>
      <c r="F23" s="46">
        <v>46168</v>
      </c>
      <c r="G23" s="46"/>
      <c r="H23" s="46"/>
      <c r="I23" s="40">
        <f>LARGE($B$3:$B$33,2)</f>
        <v>43</v>
      </c>
    </row>
    <row r="24" spans="1:13" x14ac:dyDescent="0.25">
      <c r="A24" s="39">
        <f t="shared" si="2"/>
        <v>46164</v>
      </c>
      <c r="B24" s="40">
        <f>COUNTIFS([1]BASE!$AI$2:$AI$9992,"&lt;" &amp; A25,[1]BASE!$AI$2:$AI$9992,"&gt;=" &amp; A24)</f>
        <v>43</v>
      </c>
      <c r="C24" s="41">
        <f t="shared" si="0"/>
        <v>9.1880341880341887E-2</v>
      </c>
      <c r="D24" s="42">
        <f t="shared" si="1"/>
        <v>46164</v>
      </c>
      <c r="F24" s="45">
        <f>INDEX($A$3:$B$33,MATCH(I24,$B$3:$B$33,0),1)</f>
        <v>46150</v>
      </c>
      <c r="G24" s="45"/>
      <c r="H24" s="45"/>
      <c r="I24" s="40">
        <f>LARGE($B$3:$B$33,3)</f>
        <v>33</v>
      </c>
    </row>
    <row r="25" spans="1:13" x14ac:dyDescent="0.25">
      <c r="A25" s="39">
        <f t="shared" si="2"/>
        <v>46165</v>
      </c>
      <c r="B25" s="40">
        <f>COUNTIFS([1]BASE!$AI$2:$AI$9992,"&lt;" &amp; A26,[1]BASE!$AI$2:$AI$9992,"&gt;=" &amp; A25)</f>
        <v>3</v>
      </c>
      <c r="C25" s="41">
        <f t="shared" si="0"/>
        <v>6.41025641025641E-3</v>
      </c>
      <c r="D25" s="42">
        <f t="shared" si="1"/>
        <v>46165</v>
      </c>
      <c r="F25" s="45"/>
      <c r="G25" s="45"/>
      <c r="H25" s="45"/>
      <c r="I25" s="40"/>
    </row>
    <row r="26" spans="1:13" x14ac:dyDescent="0.25">
      <c r="A26" s="39">
        <f t="shared" si="2"/>
        <v>46166</v>
      </c>
      <c r="B26" s="40">
        <f>COUNTIFS([1]BASE!$AI$2:$AI$9992,"&lt;" &amp; A27,[1]BASE!$AI$2:$AI$9992,"&gt;=" &amp; A26)</f>
        <v>1</v>
      </c>
      <c r="C26" s="41">
        <f t="shared" si="0"/>
        <v>2.136752136752137E-3</v>
      </c>
      <c r="D26" s="42">
        <f t="shared" si="1"/>
        <v>46166</v>
      </c>
    </row>
    <row r="27" spans="1:13" x14ac:dyDescent="0.25">
      <c r="A27" s="39">
        <f t="shared" si="2"/>
        <v>46167</v>
      </c>
      <c r="B27" s="40">
        <f>COUNTIFS([1]BASE!$AI$2:$AI$9992,"&lt;" &amp; A28,[1]BASE!$AI$2:$AI$9992,"&gt;=" &amp; A27)</f>
        <v>24</v>
      </c>
      <c r="C27" s="41">
        <f t="shared" si="0"/>
        <v>5.128205128205128E-2</v>
      </c>
      <c r="D27" s="42">
        <f t="shared" si="1"/>
        <v>46167</v>
      </c>
    </row>
    <row r="28" spans="1:13" x14ac:dyDescent="0.25">
      <c r="A28" s="39">
        <f t="shared" si="2"/>
        <v>46168</v>
      </c>
      <c r="B28" s="40">
        <f>COUNTIFS([1]BASE!$AI$2:$AI$9992,"&lt;" &amp; A29,[1]BASE!$AI$2:$AI$9992,"&gt;=" &amp; A28)</f>
        <v>43</v>
      </c>
      <c r="C28" s="41">
        <f t="shared" si="0"/>
        <v>9.1880341880341887E-2</v>
      </c>
      <c r="D28" s="42">
        <f t="shared" si="1"/>
        <v>46168</v>
      </c>
    </row>
    <row r="29" spans="1:13" x14ac:dyDescent="0.25">
      <c r="A29" s="39">
        <f t="shared" si="2"/>
        <v>46169</v>
      </c>
      <c r="B29" s="40">
        <f>COUNTIFS([1]BASE!$AI$2:$AI$9992,"&lt;" &amp; A30,[1]BASE!$AI$2:$AI$9992,"&gt;=" &amp; A29)</f>
        <v>20</v>
      </c>
      <c r="C29" s="41">
        <f t="shared" si="0"/>
        <v>4.2735042735042736E-2</v>
      </c>
      <c r="D29" s="42">
        <f t="shared" si="1"/>
        <v>46169</v>
      </c>
    </row>
    <row r="30" spans="1:13" x14ac:dyDescent="0.25">
      <c r="A30" s="39">
        <f t="shared" si="2"/>
        <v>46170</v>
      </c>
      <c r="B30" s="40">
        <f>COUNTIFS([1]BASE!$AI$2:$AI$9992,"&lt;" &amp; A31,[1]BASE!$AI$2:$AI$9992,"&gt;=" &amp; A30)</f>
        <v>24</v>
      </c>
      <c r="C30" s="41">
        <f t="shared" si="0"/>
        <v>5.128205128205128E-2</v>
      </c>
      <c r="D30" s="42">
        <f t="shared" si="1"/>
        <v>46170</v>
      </c>
    </row>
    <row r="31" spans="1:13" x14ac:dyDescent="0.25">
      <c r="A31" s="39">
        <f t="shared" si="2"/>
        <v>46171</v>
      </c>
      <c r="B31" s="40">
        <f>COUNTIFS([1]BASE!$AI$2:$AI$9992,"&lt;" &amp; A32,[1]BASE!$AI$2:$AI$9992,"&gt;=" &amp; A31)</f>
        <v>19</v>
      </c>
      <c r="C31" s="41">
        <f t="shared" si="0"/>
        <v>4.05982905982906E-2</v>
      </c>
      <c r="D31" s="42">
        <f t="shared" si="1"/>
        <v>46171</v>
      </c>
    </row>
    <row r="32" spans="1:13" x14ac:dyDescent="0.25">
      <c r="A32" s="39">
        <f t="shared" si="2"/>
        <v>46172</v>
      </c>
      <c r="B32" s="40">
        <f>COUNTIFS([1]BASE!$AI$2:$AI$9992,"&lt;" &amp; A33,[1]BASE!$AI$2:$AI$9992,"&gt;=" &amp; A32)</f>
        <v>3</v>
      </c>
      <c r="C32" s="41">
        <f t="shared" si="0"/>
        <v>6.41025641025641E-3</v>
      </c>
      <c r="D32" s="42">
        <f t="shared" si="1"/>
        <v>46172</v>
      </c>
    </row>
    <row r="33" spans="1:4" x14ac:dyDescent="0.25">
      <c r="A33" s="39">
        <f t="shared" si="2"/>
        <v>46173</v>
      </c>
      <c r="B33" s="40">
        <f>COUNTIFS([1]BASE!$AI$2:$AI$9992,"&gt;=" &amp; A33)</f>
        <v>6</v>
      </c>
      <c r="C33" s="41">
        <f t="shared" si="0"/>
        <v>1.282051282051282E-2</v>
      </c>
      <c r="D33" s="42">
        <f t="shared" si="1"/>
        <v>46173</v>
      </c>
    </row>
    <row r="34" spans="1:4" x14ac:dyDescent="0.25">
      <c r="A34" s="47" t="s">
        <v>246</v>
      </c>
      <c r="B34" s="47">
        <f>SUM(B3:B33)</f>
        <v>468</v>
      </c>
      <c r="C34" s="48">
        <f>SUM(C3:C33)</f>
        <v>0.99999999999999989</v>
      </c>
    </row>
    <row r="39" spans="1:4" x14ac:dyDescent="0.25">
      <c r="A39" s="36" t="str">
        <f>"Registros SITI por Tipo"&amp;" - "&amp;B43&amp;" registros - "&amp;FIXED(C43*100,0)&amp;"%"</f>
        <v>Registros SITI por Tipo - 470 registros - 100%</v>
      </c>
      <c r="B39" s="36"/>
      <c r="C39" s="36"/>
    </row>
    <row r="40" spans="1:4" x14ac:dyDescent="0.25">
      <c r="A40" s="38" t="s">
        <v>240</v>
      </c>
      <c r="B40" s="38" t="s">
        <v>241</v>
      </c>
      <c r="C40" s="38" t="s">
        <v>242</v>
      </c>
    </row>
    <row r="41" spans="1:4" x14ac:dyDescent="0.25">
      <c r="A41" s="37" t="s">
        <v>247</v>
      </c>
      <c r="B41" s="40">
        <f>COUNTA([1]BASE!$C$2:$C$9992)-B42</f>
        <v>470</v>
      </c>
      <c r="C41" s="41">
        <f>B41/$B$43*1</f>
        <v>1</v>
      </c>
    </row>
    <row r="42" spans="1:4" x14ac:dyDescent="0.25">
      <c r="A42" s="37" t="s">
        <v>248</v>
      </c>
      <c r="B42" s="40">
        <f>COUNTIF([1]BASE!$C$2:$C$9992,"Prueba")</f>
        <v>0</v>
      </c>
      <c r="C42" s="41">
        <f>B42/$B$43*1</f>
        <v>0</v>
      </c>
    </row>
    <row r="43" spans="1:4" x14ac:dyDescent="0.25">
      <c r="A43" s="47" t="s">
        <v>246</v>
      </c>
      <c r="B43" s="47">
        <f>SUM(B41:B42)</f>
        <v>470</v>
      </c>
      <c r="C43" s="48">
        <f>SUM(C41:C42)</f>
        <v>1</v>
      </c>
    </row>
    <row r="61" spans="1:3" x14ac:dyDescent="0.25">
      <c r="A61" s="36" t="str">
        <f>"Registros SITI por Estrategia/Equipo Territorial"&amp;" - "&amp;B69&amp;" registros - "&amp;FIXED(C69*100,0)&amp;"%"</f>
        <v>Registros SITI por Estrategia/Equipo Territorial - 461 registros - 100%</v>
      </c>
      <c r="B61" s="36"/>
      <c r="C61" s="36"/>
    </row>
    <row r="62" spans="1:3" x14ac:dyDescent="0.25">
      <c r="A62" s="38" t="s">
        <v>240</v>
      </c>
      <c r="B62" s="38" t="s">
        <v>241</v>
      </c>
      <c r="C62" s="38" t="s">
        <v>242</v>
      </c>
    </row>
    <row r="63" spans="1:3" x14ac:dyDescent="0.25">
      <c r="A63" s="49" t="s">
        <v>249</v>
      </c>
      <c r="B63" s="50">
        <f>COUNTIF([1]BASE!$F$2:$F$9992,A63)</f>
        <v>0</v>
      </c>
      <c r="C63" s="51">
        <f t="shared" ref="C63" si="3">B63/$B$69*1</f>
        <v>0</v>
      </c>
    </row>
    <row r="64" spans="1:3" x14ac:dyDescent="0.25">
      <c r="A64" s="37" t="s">
        <v>250</v>
      </c>
      <c r="B64" s="40">
        <f>COUNTIF([1]BASE!$F$2:$F$9992,"GESTIÓN DEL CONOCIMIENTO")</f>
        <v>0</v>
      </c>
      <c r="C64" s="51">
        <f>B64/$B$69*1</f>
        <v>0</v>
      </c>
    </row>
    <row r="65" spans="1:3" x14ac:dyDescent="0.25">
      <c r="A65" s="37" t="s">
        <v>27</v>
      </c>
      <c r="B65" s="40">
        <f>COUNTIF([1]BASE!$F$2:$F$9992,A65)</f>
        <v>83</v>
      </c>
      <c r="C65" s="51">
        <f>B65/$B$69*1</f>
        <v>0.18004338394793926</v>
      </c>
    </row>
    <row r="66" spans="1:3" x14ac:dyDescent="0.25">
      <c r="A66" s="37" t="s">
        <v>46</v>
      </c>
      <c r="B66" s="40">
        <f>COUNTIF([1]BASE!$F$2:$F$9992,A66)</f>
        <v>13</v>
      </c>
      <c r="C66" s="51">
        <f>B66/$B$69*1</f>
        <v>2.8199566160520606E-2</v>
      </c>
    </row>
    <row r="67" spans="1:3" x14ac:dyDescent="0.25">
      <c r="A67" s="37" t="s">
        <v>20</v>
      </c>
      <c r="B67" s="40">
        <f>COUNTIF([1]BASE!$F$2:$F$9992,A67)</f>
        <v>159</v>
      </c>
      <c r="C67" s="51">
        <f>B67/$B$69*1</f>
        <v>0.34490238611713664</v>
      </c>
    </row>
    <row r="68" spans="1:3" x14ac:dyDescent="0.25">
      <c r="A68" s="37" t="s">
        <v>22</v>
      </c>
      <c r="B68" s="40">
        <f>COUNTIF([1]BASE!$F$2:$F$9992,A68)</f>
        <v>206</v>
      </c>
      <c r="C68" s="51">
        <f>B68/$B$69*1</f>
        <v>0.44685466377440347</v>
      </c>
    </row>
    <row r="69" spans="1:3" x14ac:dyDescent="0.25">
      <c r="A69" s="47" t="s">
        <v>246</v>
      </c>
      <c r="B69" s="47">
        <f>SUM(B63:B68)</f>
        <v>461</v>
      </c>
      <c r="C69" s="48">
        <f>SUM(C63:C68)</f>
        <v>1</v>
      </c>
    </row>
    <row r="81" spans="1:3" x14ac:dyDescent="0.25">
      <c r="A81" s="52" t="str">
        <f>"Registros SITI por Sector"&amp;" - "&amp;B85&amp;" registros - "&amp;FIXED(C85*100,0)&amp;"%"</f>
        <v>Registros SITI por Sector - 470 registros - 100%</v>
      </c>
      <c r="B81" s="52"/>
      <c r="C81" s="52"/>
    </row>
    <row r="82" spans="1:3" x14ac:dyDescent="0.25">
      <c r="A82" s="38" t="s">
        <v>240</v>
      </c>
      <c r="B82" s="38" t="s">
        <v>241</v>
      </c>
      <c r="C82" s="38" t="s">
        <v>242</v>
      </c>
    </row>
    <row r="83" spans="1:3" x14ac:dyDescent="0.25">
      <c r="A83" s="37" t="s">
        <v>251</v>
      </c>
      <c r="B83" s="40">
        <f>COUNTIF([1]BASE!$I$2:$I$9992,"Urbano")</f>
        <v>470</v>
      </c>
      <c r="C83" s="41">
        <f>B83/$B$85*1</f>
        <v>1</v>
      </c>
    </row>
    <row r="84" spans="1:3" x14ac:dyDescent="0.25">
      <c r="A84" s="37" t="s">
        <v>252</v>
      </c>
      <c r="B84" s="40">
        <f>COUNTIF([1]BASE!$I$2:$I$9992,"Rural")</f>
        <v>0</v>
      </c>
      <c r="C84" s="41">
        <f>B84/$B$85*1</f>
        <v>0</v>
      </c>
    </row>
    <row r="85" spans="1:3" x14ac:dyDescent="0.25">
      <c r="A85" s="47" t="s">
        <v>246</v>
      </c>
      <c r="B85" s="47">
        <f>SUM(B83:B84)</f>
        <v>470</v>
      </c>
      <c r="C85" s="48">
        <f>SUM(C83:C84)</f>
        <v>1</v>
      </c>
    </row>
    <row r="103" spans="1:4" x14ac:dyDescent="0.25">
      <c r="A103" s="36" t="str">
        <f>"Registros SITI por Localidad"&amp;" - "&amp;B126&amp;" registros - "&amp;FIXED(C126*100,0)&amp;"%"</f>
        <v>Registros SITI por Localidad - 470 registros - 100%</v>
      </c>
      <c r="B103" s="36"/>
      <c r="C103" s="36"/>
    </row>
    <row r="104" spans="1:4" x14ac:dyDescent="0.25">
      <c r="A104" s="38" t="s">
        <v>240</v>
      </c>
      <c r="B104" s="38" t="s">
        <v>241</v>
      </c>
      <c r="C104" s="38" t="s">
        <v>242</v>
      </c>
      <c r="D104" s="40" t="s">
        <v>253</v>
      </c>
    </row>
    <row r="105" spans="1:4" x14ac:dyDescent="0.25">
      <c r="A105" s="49" t="s">
        <v>254</v>
      </c>
      <c r="B105" s="50">
        <f>COUNTIF([1]BASE!$I$2:$I$9992,"Rural")</f>
        <v>0</v>
      </c>
      <c r="C105" s="53">
        <f>B105/$B$126*1</f>
        <v>0</v>
      </c>
      <c r="D105" s="40">
        <v>21</v>
      </c>
    </row>
    <row r="106" spans="1:4" x14ac:dyDescent="0.25">
      <c r="A106" s="54" t="s">
        <v>255</v>
      </c>
      <c r="B106" s="55">
        <f>COUNTIF([1]BASE!$J$2:$J$9992,"SUMAPAZ")</f>
        <v>0</v>
      </c>
      <c r="C106" s="56">
        <f t="shared" ref="C106:C125" si="4">B106/$B$126*1</f>
        <v>0</v>
      </c>
      <c r="D106" s="40">
        <v>20</v>
      </c>
    </row>
    <row r="107" spans="1:4" x14ac:dyDescent="0.25">
      <c r="A107" s="37" t="s">
        <v>256</v>
      </c>
      <c r="B107" s="40">
        <f>COUNTIF([1]BASE!$J$2:$J$9992,"USAQUEN")</f>
        <v>19</v>
      </c>
      <c r="C107" s="51">
        <f t="shared" si="4"/>
        <v>4.042553191489362E-2</v>
      </c>
      <c r="D107" s="40">
        <v>1</v>
      </c>
    </row>
    <row r="108" spans="1:4" x14ac:dyDescent="0.25">
      <c r="A108" s="37" t="s">
        <v>227</v>
      </c>
      <c r="B108" s="40">
        <f>COUNTIF([1]BASE!$J$2:$J$9992,"SUBA")</f>
        <v>58</v>
      </c>
      <c r="C108" s="51">
        <f t="shared" si="4"/>
        <v>0.12340425531914893</v>
      </c>
      <c r="D108" s="40">
        <v>11</v>
      </c>
    </row>
    <row r="109" spans="1:4" x14ac:dyDescent="0.25">
      <c r="A109" s="37" t="s">
        <v>231</v>
      </c>
      <c r="B109" s="40">
        <f>COUNTIF([1]BASE!$J$2:$J$9992,"ENGATIVA")</f>
        <v>23</v>
      </c>
      <c r="C109" s="51">
        <f t="shared" si="4"/>
        <v>4.8936170212765959E-2</v>
      </c>
      <c r="D109" s="40">
        <v>10</v>
      </c>
    </row>
    <row r="110" spans="1:4" x14ac:dyDescent="0.25">
      <c r="A110" s="37" t="s">
        <v>232</v>
      </c>
      <c r="B110" s="40">
        <f>COUNTIF([1]BASE!$J$2:$J$9992,"CHAPINERO")</f>
        <v>18</v>
      </c>
      <c r="C110" s="51">
        <f t="shared" si="4"/>
        <v>3.8297872340425532E-2</v>
      </c>
      <c r="D110" s="40">
        <v>2</v>
      </c>
    </row>
    <row r="111" spans="1:4" x14ac:dyDescent="0.25">
      <c r="A111" s="37" t="s">
        <v>229</v>
      </c>
      <c r="B111" s="40">
        <f>COUNTIF([1]BASE!$J$2:$J$9992,"USME")</f>
        <v>57</v>
      </c>
      <c r="C111" s="51">
        <f t="shared" si="4"/>
        <v>0.12127659574468085</v>
      </c>
      <c r="D111" s="40">
        <v>5</v>
      </c>
    </row>
    <row r="112" spans="1:4" x14ac:dyDescent="0.25">
      <c r="A112" s="37" t="s">
        <v>228</v>
      </c>
      <c r="B112" s="40">
        <f>COUNTIF([1]BASE!$J$2:$J$9992,"FONTIBON")</f>
        <v>5</v>
      </c>
      <c r="C112" s="51">
        <f t="shared" si="4"/>
        <v>1.0638297872340425E-2</v>
      </c>
      <c r="D112" s="40">
        <v>9</v>
      </c>
    </row>
    <row r="113" spans="1:13" x14ac:dyDescent="0.25">
      <c r="A113" s="37" t="s">
        <v>257</v>
      </c>
      <c r="B113" s="40">
        <f>COUNTIF([1]BASE!$J$2:$J$9992,"BARRIOS UNIDOS")</f>
        <v>23</v>
      </c>
      <c r="C113" s="51">
        <f t="shared" si="4"/>
        <v>4.8936170212765959E-2</v>
      </c>
      <c r="D113" s="40">
        <v>12</v>
      </c>
    </row>
    <row r="114" spans="1:13" x14ac:dyDescent="0.25">
      <c r="A114" s="37" t="s">
        <v>258</v>
      </c>
      <c r="B114" s="40">
        <f>COUNTIF([1]BASE!$J$2:$J$9992,"TEUSAQUILLO")</f>
        <v>12</v>
      </c>
      <c r="C114" s="51">
        <f t="shared" si="4"/>
        <v>2.553191489361702E-2</v>
      </c>
      <c r="D114" s="40">
        <v>13</v>
      </c>
    </row>
    <row r="115" spans="1:13" x14ac:dyDescent="0.25">
      <c r="A115" s="37" t="s">
        <v>230</v>
      </c>
      <c r="B115" s="40">
        <f>COUNTIF([1]BASE!$J$2:$J$9992,"SANTA FE")</f>
        <v>48</v>
      </c>
      <c r="C115" s="51">
        <f t="shared" si="4"/>
        <v>0.10212765957446808</v>
      </c>
      <c r="D115" s="40">
        <v>3</v>
      </c>
    </row>
    <row r="116" spans="1:13" x14ac:dyDescent="0.25">
      <c r="A116" s="37" t="s">
        <v>259</v>
      </c>
      <c r="B116" s="40">
        <f>COUNTIF([1]BASE!$J$2:$J$9992,"LOS MARTIRES")</f>
        <v>25</v>
      </c>
      <c r="C116" s="51">
        <f t="shared" si="4"/>
        <v>5.3191489361702128E-2</v>
      </c>
      <c r="D116" s="40">
        <v>14</v>
      </c>
    </row>
    <row r="117" spans="1:13" x14ac:dyDescent="0.25">
      <c r="A117" s="37" t="s">
        <v>260</v>
      </c>
      <c r="B117" s="40">
        <f>COUNTIF([1]BASE!$J$2:$J$9992,"CANDELARIA")</f>
        <v>19</v>
      </c>
      <c r="C117" s="51">
        <f t="shared" si="4"/>
        <v>4.042553191489362E-2</v>
      </c>
      <c r="D117" s="40">
        <v>17</v>
      </c>
    </row>
    <row r="118" spans="1:13" x14ac:dyDescent="0.25">
      <c r="A118" s="37" t="s">
        <v>261</v>
      </c>
      <c r="B118" s="40">
        <f>COUNTIF([1]BASE!$J$2:$J$9992,"BOSA")</f>
        <v>23</v>
      </c>
      <c r="C118" s="51">
        <f t="shared" si="4"/>
        <v>4.8936170212765959E-2</v>
      </c>
      <c r="D118" s="40">
        <v>7</v>
      </c>
    </row>
    <row r="119" spans="1:13" x14ac:dyDescent="0.25">
      <c r="A119" s="37" t="s">
        <v>262</v>
      </c>
      <c r="B119" s="40">
        <f>COUNTIF([1]BASE!$J$2:$J$9992,"PUENTE ARANDA")</f>
        <v>19</v>
      </c>
      <c r="C119" s="51">
        <f t="shared" si="4"/>
        <v>4.042553191489362E-2</v>
      </c>
      <c r="D119" s="40">
        <v>16</v>
      </c>
    </row>
    <row r="120" spans="1:13" x14ac:dyDescent="0.25">
      <c r="A120" s="37" t="s">
        <v>263</v>
      </c>
      <c r="B120" s="40">
        <f>COUNTIF([1]BASE!$J$2:$J$9992,"CIUDAD BOLIVAR")</f>
        <v>19</v>
      </c>
      <c r="C120" s="51">
        <f t="shared" si="4"/>
        <v>4.042553191489362E-2</v>
      </c>
      <c r="D120" s="40">
        <v>19</v>
      </c>
    </row>
    <row r="121" spans="1:13" x14ac:dyDescent="0.25">
      <c r="A121" s="37" t="s">
        <v>264</v>
      </c>
      <c r="B121" s="40">
        <f>COUNTIF([1]BASE!$J$2:$J$9992,"RAFAEL URIBE URIBE")</f>
        <v>17</v>
      </c>
      <c r="C121" s="51">
        <f t="shared" si="4"/>
        <v>3.6170212765957444E-2</v>
      </c>
      <c r="D121" s="40">
        <v>18</v>
      </c>
    </row>
    <row r="122" spans="1:13" x14ac:dyDescent="0.25">
      <c r="A122" s="37" t="s">
        <v>265</v>
      </c>
      <c r="B122" s="40">
        <f>COUNTIF([1]BASE!$J$2:$J$9992,"SAN CRISTOBAL")</f>
        <v>38</v>
      </c>
      <c r="C122" s="51">
        <f t="shared" si="4"/>
        <v>8.085106382978724E-2</v>
      </c>
      <c r="D122" s="40">
        <v>4</v>
      </c>
    </row>
    <row r="123" spans="1:13" x14ac:dyDescent="0.25">
      <c r="A123" s="37" t="s">
        <v>266</v>
      </c>
      <c r="B123" s="40">
        <f>COUNTIF([1]BASE!$J$2:$J$9992,"KENNEDY")</f>
        <v>26</v>
      </c>
      <c r="C123" s="51">
        <f t="shared" si="4"/>
        <v>5.5319148936170209E-2</v>
      </c>
      <c r="D123" s="40">
        <v>8</v>
      </c>
    </row>
    <row r="124" spans="1:13" x14ac:dyDescent="0.25">
      <c r="A124" s="37" t="s">
        <v>267</v>
      </c>
      <c r="B124" s="40">
        <f>COUNTIF([1]BASE!$J$2:$J$9992,"ANTONIO NARIÑO")</f>
        <v>12</v>
      </c>
      <c r="C124" s="51">
        <f t="shared" si="4"/>
        <v>2.553191489361702E-2</v>
      </c>
      <c r="D124" s="40">
        <v>15</v>
      </c>
    </row>
    <row r="125" spans="1:13" x14ac:dyDescent="0.25">
      <c r="A125" s="37" t="s">
        <v>268</v>
      </c>
      <c r="B125" s="40">
        <f>COUNTIF([1]BASE!$J$2:$J$9992,"TUNJUELITO")</f>
        <v>9</v>
      </c>
      <c r="C125" s="51">
        <f t="shared" si="4"/>
        <v>1.9148936170212766E-2</v>
      </c>
      <c r="D125" s="40">
        <v>6</v>
      </c>
    </row>
    <row r="126" spans="1:13" x14ac:dyDescent="0.25">
      <c r="A126" s="47" t="s">
        <v>246</v>
      </c>
      <c r="B126" s="47">
        <f>SUM(B105:B125)</f>
        <v>470</v>
      </c>
      <c r="C126" s="48">
        <f>SUM(C105:C125)</f>
        <v>1.0000000000000002</v>
      </c>
      <c r="E126" s="43" t="s">
        <v>225</v>
      </c>
      <c r="F126" s="43"/>
      <c r="G126" s="43"/>
      <c r="H126" s="43"/>
      <c r="J126" s="43" t="s">
        <v>226</v>
      </c>
      <c r="K126" s="43"/>
      <c r="L126" s="43"/>
      <c r="M126" s="43"/>
    </row>
    <row r="127" spans="1:13" x14ac:dyDescent="0.25">
      <c r="A127" s="57" t="s">
        <v>269</v>
      </c>
      <c r="B127" s="57"/>
      <c r="C127" s="57"/>
      <c r="D127" s="57"/>
      <c r="E127" s="58" t="str">
        <f>INDEX($A$105:$B$125,MATCH(H127,$B$105:$B$125,0),1)</f>
        <v>Suba</v>
      </c>
      <c r="F127" s="58"/>
      <c r="G127" s="58"/>
      <c r="H127" s="40">
        <f>LARGE($B$106:$B$125,1)</f>
        <v>58</v>
      </c>
      <c r="J127" s="58" t="str">
        <f>INDEX($A$107:$B$125,MATCH(M127,$B$107:$B$125,0),1)</f>
        <v>Fontibón</v>
      </c>
      <c r="K127" s="58"/>
      <c r="L127" s="58"/>
      <c r="M127" s="40">
        <f>SMALL($B$107:$B$125,1)</f>
        <v>5</v>
      </c>
    </row>
    <row r="128" spans="1:13" x14ac:dyDescent="0.25">
      <c r="E128" s="58" t="str">
        <f t="shared" ref="E128:E129" si="5">INDEX($A$105:$B$125,MATCH(H128,$B$105:$B$125,0),1)</f>
        <v>Usme</v>
      </c>
      <c r="F128" s="58"/>
      <c r="G128" s="58"/>
      <c r="H128" s="40">
        <f>LARGE($B$106:$B$125,2)</f>
        <v>57</v>
      </c>
      <c r="J128" s="59" t="s">
        <v>227</v>
      </c>
      <c r="K128" s="59"/>
      <c r="L128" s="59"/>
      <c r="M128" s="40">
        <f>SMALL($B$107:$B$125,2)</f>
        <v>9</v>
      </c>
    </row>
    <row r="129" spans="1:13" x14ac:dyDescent="0.25">
      <c r="E129" s="58" t="str">
        <f t="shared" si="5"/>
        <v>Santa Fé</v>
      </c>
      <c r="F129" s="58"/>
      <c r="G129" s="58"/>
      <c r="H129" s="40">
        <f>LARGE($B$106:$B$125,3)</f>
        <v>48</v>
      </c>
      <c r="J129" s="59" t="s">
        <v>231</v>
      </c>
      <c r="K129" s="59"/>
      <c r="L129" s="59"/>
      <c r="M129" s="40">
        <f>SMALL($B$107:$B$125,3)</f>
        <v>12</v>
      </c>
    </row>
    <row r="130" spans="1:13" x14ac:dyDescent="0.25">
      <c r="F130" s="40"/>
      <c r="G130" s="40"/>
      <c r="H130" s="60"/>
      <c r="J130" s="58" t="s">
        <v>232</v>
      </c>
      <c r="K130" s="58"/>
      <c r="L130" s="58"/>
      <c r="M130" s="40">
        <v>1</v>
      </c>
    </row>
    <row r="131" spans="1:13" x14ac:dyDescent="0.25">
      <c r="F131" s="58"/>
      <c r="G131" s="58"/>
      <c r="H131" s="60"/>
      <c r="J131" s="58"/>
      <c r="K131" s="58"/>
      <c r="L131" s="60"/>
    </row>
    <row r="132" spans="1:13" x14ac:dyDescent="0.25">
      <c r="E132" s="61" t="s">
        <v>233</v>
      </c>
      <c r="F132" s="61"/>
      <c r="G132" s="61"/>
      <c r="H132" s="61"/>
      <c r="I132" s="61"/>
      <c r="J132" s="61"/>
      <c r="K132" s="61"/>
      <c r="L132" s="61"/>
    </row>
    <row r="133" spans="1:13" x14ac:dyDescent="0.25">
      <c r="E133" s="61"/>
      <c r="F133" s="61"/>
      <c r="G133" s="61"/>
      <c r="H133" s="61"/>
      <c r="I133" s="61"/>
      <c r="J133" s="61"/>
      <c r="K133" s="61"/>
      <c r="L133" s="61"/>
    </row>
    <row r="134" spans="1:13" x14ac:dyDescent="0.25">
      <c r="E134" s="37" t="s">
        <v>233</v>
      </c>
      <c r="F134" s="40"/>
      <c r="G134" s="40"/>
      <c r="H134" s="60"/>
      <c r="J134" s="40"/>
      <c r="K134" s="40"/>
      <c r="L134" s="60"/>
    </row>
    <row r="135" spans="1:13" x14ac:dyDescent="0.25">
      <c r="E135" s="37" t="s">
        <v>270</v>
      </c>
    </row>
    <row r="139" spans="1:13" x14ac:dyDescent="0.25">
      <c r="A139" s="36" t="str">
        <f>"Registros SITI por Tipo de Observación"&amp;" - "&amp;B148&amp;" registros - "&amp;FIXED(C148*100,0)&amp;"%"</f>
        <v>Registros SITI por Tipo de Observación - 470 registros - 100%</v>
      </c>
      <c r="B139" s="36"/>
      <c r="C139" s="36"/>
    </row>
    <row r="140" spans="1:13" x14ac:dyDescent="0.25">
      <c r="A140" s="38" t="s">
        <v>240</v>
      </c>
      <c r="B140" s="38" t="s">
        <v>241</v>
      </c>
      <c r="C140" s="38" t="s">
        <v>242</v>
      </c>
    </row>
    <row r="141" spans="1:13" x14ac:dyDescent="0.25">
      <c r="A141" s="37" t="s">
        <v>271</v>
      </c>
      <c r="B141" s="40">
        <f>COUNTIF([1]BASE!$Q$2:$Q$9992,"puntos_ubicacion_nnaj")</f>
        <v>144</v>
      </c>
      <c r="C141" s="51">
        <f t="shared" ref="C141:C147" si="6">B141/$B$148*1</f>
        <v>0.30638297872340425</v>
      </c>
    </row>
    <row r="142" spans="1:13" ht="45" x14ac:dyDescent="0.25">
      <c r="A142" s="62" t="s">
        <v>272</v>
      </c>
      <c r="B142" s="40">
        <f>COUNTIF([1]BASE!$Q$2:$Q$9992,"caracteristicas")</f>
        <v>112</v>
      </c>
      <c r="C142" s="51">
        <f t="shared" si="6"/>
        <v>0.23829787234042554</v>
      </c>
    </row>
    <row r="143" spans="1:13" x14ac:dyDescent="0.25">
      <c r="A143" s="37" t="s">
        <v>273</v>
      </c>
      <c r="B143" s="40">
        <f>COUNTIF([1]BASE!$Q$2:$Q$9992,"problematicas_territoriales")</f>
        <v>123</v>
      </c>
      <c r="C143" s="51">
        <f t="shared" si="6"/>
        <v>0.26170212765957446</v>
      </c>
    </row>
    <row r="144" spans="1:13" x14ac:dyDescent="0.25">
      <c r="A144" s="37" t="s">
        <v>274</v>
      </c>
      <c r="B144" s="40">
        <f>COUNTIF([1]BASE!$Q$2:$Q$9992,"escnna")</f>
        <v>6</v>
      </c>
      <c r="C144" s="51">
        <f t="shared" si="6"/>
        <v>1.276595744680851E-2</v>
      </c>
    </row>
    <row r="145" spans="1:3" x14ac:dyDescent="0.25">
      <c r="A145" s="37" t="s">
        <v>275</v>
      </c>
      <c r="B145" s="40">
        <f>COUNTIF([1]BASE!$Q$2:$Q$9992,"activ_econ")</f>
        <v>31</v>
      </c>
      <c r="C145" s="51">
        <f t="shared" si="6"/>
        <v>6.5957446808510636E-2</v>
      </c>
    </row>
    <row r="146" spans="1:3" x14ac:dyDescent="0.25">
      <c r="A146" s="37" t="s">
        <v>276</v>
      </c>
      <c r="B146" s="40">
        <f>COUNTIF([1]BASE!$Q$2:$Q$9992,"Población No Misional")</f>
        <v>25</v>
      </c>
      <c r="C146" s="51">
        <f t="shared" si="6"/>
        <v>5.3191489361702128E-2</v>
      </c>
    </row>
    <row r="147" spans="1:3" ht="30" x14ac:dyDescent="0.25">
      <c r="A147" s="62" t="s">
        <v>277</v>
      </c>
      <c r="B147" s="40">
        <f>COUNTIF([1]BASE!$Q$2:$Q$9992,"sin_presencia_de_nnaj")</f>
        <v>29</v>
      </c>
      <c r="C147" s="51">
        <f t="shared" si="6"/>
        <v>6.1702127659574467E-2</v>
      </c>
    </row>
    <row r="148" spans="1:3" x14ac:dyDescent="0.25">
      <c r="A148" s="47" t="s">
        <v>246</v>
      </c>
      <c r="B148" s="47">
        <f>SUM(B141:B147)</f>
        <v>470</v>
      </c>
      <c r="C148" s="48">
        <f>SUM(C141:C147)</f>
        <v>1</v>
      </c>
    </row>
    <row r="161" spans="1:3" x14ac:dyDescent="0.25">
      <c r="A161" s="36" t="str">
        <f>"Registros SITI por Tipo de Cargo"&amp;" - "&amp;B178&amp;" registros - "&amp;FIXED(C178*100,0)&amp;"%"</f>
        <v>Registros SITI por Tipo de Cargo - 378 registros - 100%</v>
      </c>
      <c r="B161" s="36"/>
      <c r="C161" s="36"/>
    </row>
    <row r="162" spans="1:3" x14ac:dyDescent="0.25">
      <c r="A162" s="38" t="s">
        <v>240</v>
      </c>
      <c r="B162" s="38" t="s">
        <v>241</v>
      </c>
      <c r="C162" s="38" t="s">
        <v>242</v>
      </c>
    </row>
    <row r="163" spans="1:3" ht="15" customHeight="1" x14ac:dyDescent="0.25">
      <c r="A163" s="37" t="s">
        <v>278</v>
      </c>
      <c r="B163" s="40">
        <f>COUNTIF([1]BASE!$G$2:$G$9992,A163)</f>
        <v>0</v>
      </c>
      <c r="C163" s="51">
        <f>B163/$B$178*1</f>
        <v>0</v>
      </c>
    </row>
    <row r="164" spans="1:3" ht="15" customHeight="1" x14ac:dyDescent="0.25">
      <c r="A164" s="37" t="s">
        <v>279</v>
      </c>
      <c r="B164" s="40">
        <f>COUNTIF([1]BASE!$G$2:$G$9992,A164)</f>
        <v>0</v>
      </c>
      <c r="C164" s="51">
        <f t="shared" ref="C164:C173" si="7">B164/$B$178*1</f>
        <v>0</v>
      </c>
    </row>
    <row r="165" spans="1:3" ht="15" customHeight="1" x14ac:dyDescent="0.25">
      <c r="A165" s="62" t="s">
        <v>280</v>
      </c>
      <c r="B165" s="40">
        <f>COUNTIF([1]BASE!$G$2:$G$9992,A165)</f>
        <v>0</v>
      </c>
      <c r="C165" s="51">
        <f t="shared" si="7"/>
        <v>0</v>
      </c>
    </row>
    <row r="166" spans="1:3" ht="15" customHeight="1" x14ac:dyDescent="0.25">
      <c r="A166" s="62" t="s">
        <v>281</v>
      </c>
      <c r="B166" s="40">
        <f>COUNTIF([1]BASE!$G$2:$G$9992,A166)</f>
        <v>0</v>
      </c>
      <c r="C166" s="51">
        <f t="shared" si="7"/>
        <v>0</v>
      </c>
    </row>
    <row r="167" spans="1:3" ht="15" customHeight="1" x14ac:dyDescent="0.25">
      <c r="A167" s="62" t="s">
        <v>282</v>
      </c>
      <c r="B167" s="40">
        <f>COUNTIF([1]BASE!$G$2:$G$9992,A167)</f>
        <v>0</v>
      </c>
      <c r="C167" s="51">
        <f t="shared" si="7"/>
        <v>0</v>
      </c>
    </row>
    <row r="168" spans="1:3" ht="15" customHeight="1" x14ac:dyDescent="0.25">
      <c r="A168" s="62" t="s">
        <v>283</v>
      </c>
      <c r="B168" s="40">
        <f>COUNTIF([1]BASE!$G$2:$G$9992,A168)</f>
        <v>0</v>
      </c>
      <c r="C168" s="51">
        <f t="shared" si="7"/>
        <v>0</v>
      </c>
    </row>
    <row r="169" spans="1:3" x14ac:dyDescent="0.25">
      <c r="A169" s="62" t="s">
        <v>284</v>
      </c>
      <c r="B169" s="40">
        <f>COUNTIF([1]BASE!$G$2:$G$9992,A169)</f>
        <v>0</v>
      </c>
      <c r="C169" s="51">
        <f t="shared" si="7"/>
        <v>0</v>
      </c>
    </row>
    <row r="170" spans="1:3" x14ac:dyDescent="0.25">
      <c r="A170" s="37" t="s">
        <v>285</v>
      </c>
      <c r="B170" s="40">
        <f>COUNTIF([1]BASE!$G$2:$G$9992,A170)</f>
        <v>0</v>
      </c>
      <c r="C170" s="51">
        <f t="shared" si="7"/>
        <v>0</v>
      </c>
    </row>
    <row r="171" spans="1:3" x14ac:dyDescent="0.25">
      <c r="A171" s="37" t="s">
        <v>286</v>
      </c>
      <c r="B171" s="40">
        <f>COUNTIF([1]BASE!$G$2:$G$9992,A171)</f>
        <v>0</v>
      </c>
      <c r="C171" s="51">
        <f t="shared" si="7"/>
        <v>0</v>
      </c>
    </row>
    <row r="172" spans="1:3" x14ac:dyDescent="0.25">
      <c r="A172" s="37" t="s">
        <v>287</v>
      </c>
      <c r="B172" s="40">
        <f>COUNTIF([1]BASE!$G$2:$G$9992,A172)</f>
        <v>8</v>
      </c>
      <c r="C172" s="51">
        <f t="shared" si="7"/>
        <v>2.1164021164021163E-2</v>
      </c>
    </row>
    <row r="173" spans="1:3" x14ac:dyDescent="0.25">
      <c r="A173" s="37" t="s">
        <v>288</v>
      </c>
      <c r="B173" s="40">
        <f>COUNTIF([1]BASE!$G$2:$G$9992,A173)</f>
        <v>17</v>
      </c>
      <c r="C173" s="51">
        <f t="shared" si="7"/>
        <v>4.4973544973544971E-2</v>
      </c>
    </row>
    <row r="174" spans="1:3" x14ac:dyDescent="0.25">
      <c r="A174" s="37" t="s">
        <v>289</v>
      </c>
      <c r="B174" s="40">
        <f>COUNTIF([1]BASE!$G$2:$G$9992,"PROFESIONAL")</f>
        <v>0</v>
      </c>
      <c r="C174" s="51">
        <f>B174/$B$178*1</f>
        <v>0</v>
      </c>
    </row>
    <row r="175" spans="1:3" x14ac:dyDescent="0.25">
      <c r="A175" s="37" t="s">
        <v>290</v>
      </c>
      <c r="B175" s="40">
        <f>COUNTIF([1]BASE!$G$2:$G$9992,A175)</f>
        <v>41</v>
      </c>
      <c r="C175" s="51">
        <f>B175/$B$178*1</f>
        <v>0.10846560846560846</v>
      </c>
    </row>
    <row r="176" spans="1:3" x14ac:dyDescent="0.25">
      <c r="A176" s="62" t="s">
        <v>291</v>
      </c>
      <c r="B176" s="40">
        <f>COUNTIF([1]BASE!$G$2:$G$9992,A176)</f>
        <v>52</v>
      </c>
      <c r="C176" s="51">
        <f>B176/$B$178*1</f>
        <v>0.13756613756613756</v>
      </c>
    </row>
    <row r="177" spans="1:3" x14ac:dyDescent="0.25">
      <c r="A177" s="37" t="s">
        <v>292</v>
      </c>
      <c r="B177" s="40">
        <f>COUNTIF([1]BASE!$G$2:$G$9992,A177)</f>
        <v>260</v>
      </c>
      <c r="C177" s="51">
        <f>B177/$B$178*1</f>
        <v>0.68783068783068779</v>
      </c>
    </row>
    <row r="178" spans="1:3" x14ac:dyDescent="0.25">
      <c r="A178" s="47" t="s">
        <v>246</v>
      </c>
      <c r="B178" s="47">
        <f>SUM(B163:B177)</f>
        <v>378</v>
      </c>
      <c r="C178" s="48">
        <f>SUM(C163:C177)</f>
        <v>1</v>
      </c>
    </row>
    <row r="183" spans="1:3" x14ac:dyDescent="0.25">
      <c r="A183" s="36" t="str">
        <f>"Registros SITI por mes para el año "&amp;YEAR('[1]REGISTROS POR USUARIO BASE'!J3)&amp;" - "&amp;B197&amp;" registros acumulados - "&amp;FIXED(C197*100,0)&amp;"%"</f>
        <v>Registros SITI por mes para el año 2026 - 606 registros acumulados - 0%</v>
      </c>
      <c r="B183" s="36"/>
      <c r="C183" s="36"/>
    </row>
    <row r="184" spans="1:3" x14ac:dyDescent="0.25">
      <c r="A184" s="38" t="s">
        <v>240</v>
      </c>
      <c r="B184" s="38" t="s">
        <v>241</v>
      </c>
      <c r="C184" s="38" t="s">
        <v>242</v>
      </c>
    </row>
    <row r="185" spans="1:3" x14ac:dyDescent="0.25">
      <c r="A185" s="37" t="s">
        <v>293</v>
      </c>
      <c r="B185" s="40"/>
      <c r="C185" s="51">
        <f t="shared" ref="C185" si="8">B185/$B$197*1</f>
        <v>0</v>
      </c>
    </row>
    <row r="186" spans="1:3" x14ac:dyDescent="0.25">
      <c r="A186" s="37" t="s">
        <v>294</v>
      </c>
      <c r="B186" s="40"/>
      <c r="C186" s="51"/>
    </row>
    <row r="187" spans="1:3" x14ac:dyDescent="0.25">
      <c r="A187" s="37" t="s">
        <v>295</v>
      </c>
      <c r="B187" s="40">
        <v>606</v>
      </c>
      <c r="C187" s="51"/>
    </row>
    <row r="188" spans="1:3" x14ac:dyDescent="0.25">
      <c r="A188" s="37" t="s">
        <v>296</v>
      </c>
      <c r="B188" s="40"/>
      <c r="C188" s="51"/>
    </row>
    <row r="189" spans="1:3" x14ac:dyDescent="0.25">
      <c r="A189" s="37" t="s">
        <v>297</v>
      </c>
      <c r="B189" s="40"/>
      <c r="C189" s="51"/>
    </row>
    <row r="190" spans="1:3" x14ac:dyDescent="0.25">
      <c r="A190" s="37" t="s">
        <v>298</v>
      </c>
      <c r="B190" s="40"/>
      <c r="C190" s="51"/>
    </row>
    <row r="191" spans="1:3" x14ac:dyDescent="0.25">
      <c r="A191" s="37" t="s">
        <v>299</v>
      </c>
      <c r="B191" s="40"/>
      <c r="C191" s="51"/>
    </row>
    <row r="192" spans="1:3" x14ac:dyDescent="0.25">
      <c r="A192" s="37" t="s">
        <v>300</v>
      </c>
      <c r="B192" s="40"/>
      <c r="C192" s="51"/>
    </row>
    <row r="193" spans="1:9" x14ac:dyDescent="0.25">
      <c r="A193" s="37" t="s">
        <v>301</v>
      </c>
      <c r="B193" s="40"/>
      <c r="C193" s="51"/>
    </row>
    <row r="194" spans="1:9" x14ac:dyDescent="0.25">
      <c r="A194" s="37" t="s">
        <v>302</v>
      </c>
      <c r="B194" s="40"/>
      <c r="C194" s="51"/>
    </row>
    <row r="195" spans="1:9" x14ac:dyDescent="0.25">
      <c r="A195" s="37" t="s">
        <v>303</v>
      </c>
      <c r="B195" s="40"/>
      <c r="C195" s="51"/>
    </row>
    <row r="196" spans="1:9" x14ac:dyDescent="0.25">
      <c r="A196" s="37" t="s">
        <v>304</v>
      </c>
      <c r="B196" s="40"/>
      <c r="C196" s="51"/>
    </row>
    <row r="197" spans="1:9" x14ac:dyDescent="0.25">
      <c r="A197" s="47" t="s">
        <v>246</v>
      </c>
      <c r="B197" s="47">
        <f>SUM(B185:B196)</f>
        <v>606</v>
      </c>
      <c r="C197" s="48">
        <f>SUM(C185:C196)</f>
        <v>0</v>
      </c>
    </row>
    <row r="202" spans="1:9" x14ac:dyDescent="0.25">
      <c r="G202" s="37" t="s">
        <v>305</v>
      </c>
      <c r="I202" s="37" t="s">
        <v>306</v>
      </c>
    </row>
    <row r="205" spans="1:9" x14ac:dyDescent="0.25">
      <c r="A205" s="36" t="str">
        <f>"Registros SITI por año"&amp;" - "&amp;B214&amp;" registros acumulados a "&amp;LOWER(TEXT('[1]REGISTROS POR USUARIO BASE'!J3,"mmmm")&amp;" DE "&amp;YEAR('[1]REGISTROS POR USUARIO BASE'!J3)&amp;" - "&amp;FIXED(C214*100,0)&amp;"%")</f>
        <v>Registros SITI por año - 32894 registros acumulados a mayo de 2026 - 100%</v>
      </c>
      <c r="B205" s="36"/>
      <c r="C205" s="36"/>
    </row>
    <row r="206" spans="1:9" x14ac:dyDescent="0.25">
      <c r="A206" s="38" t="s">
        <v>240</v>
      </c>
      <c r="B206" s="38" t="s">
        <v>241</v>
      </c>
      <c r="C206" s="38" t="s">
        <v>242</v>
      </c>
    </row>
    <row r="207" spans="1:9" x14ac:dyDescent="0.25">
      <c r="A207" s="37" t="s">
        <v>307</v>
      </c>
      <c r="B207" s="40">
        <v>434</v>
      </c>
      <c r="C207" s="51">
        <f>B207/$B$214*1</f>
        <v>1.3193895543260168E-2</v>
      </c>
    </row>
    <row r="208" spans="1:9" x14ac:dyDescent="0.25">
      <c r="A208" s="37" t="s">
        <v>308</v>
      </c>
      <c r="B208" s="40">
        <v>4150</v>
      </c>
      <c r="C208" s="51">
        <f>B208/$B$214*1</f>
        <v>0.12616282604730347</v>
      </c>
    </row>
    <row r="209" spans="1:9" x14ac:dyDescent="0.25">
      <c r="A209" s="37" t="s">
        <v>309</v>
      </c>
      <c r="B209" s="40">
        <v>5102</v>
      </c>
      <c r="C209" s="51">
        <f t="shared" ref="C209" si="9">B209/$B$214*1</f>
        <v>0.15510427433574511</v>
      </c>
    </row>
    <row r="210" spans="1:9" x14ac:dyDescent="0.25">
      <c r="A210" s="37" t="s">
        <v>310</v>
      </c>
      <c r="B210" s="40">
        <v>7582</v>
      </c>
      <c r="C210" s="51">
        <f>B210/$B$214*1</f>
        <v>0.23049796315437465</v>
      </c>
    </row>
    <row r="211" spans="1:9" x14ac:dyDescent="0.25">
      <c r="A211" s="37" t="s">
        <v>311</v>
      </c>
      <c r="B211" s="40">
        <v>6631</v>
      </c>
      <c r="C211" s="51">
        <f>B211/$B$214*1</f>
        <v>0.20158691554690825</v>
      </c>
    </row>
    <row r="212" spans="1:9" x14ac:dyDescent="0.25">
      <c r="A212" s="37" t="s">
        <v>312</v>
      </c>
      <c r="B212" s="40">
        <v>8389</v>
      </c>
      <c r="C212" s="51">
        <f>B212/$B$214*1</f>
        <v>0.2550313127014045</v>
      </c>
    </row>
    <row r="213" spans="1:9" x14ac:dyDescent="0.25">
      <c r="A213" s="37" t="s">
        <v>313</v>
      </c>
      <c r="B213" s="40">
        <f>B197</f>
        <v>606</v>
      </c>
      <c r="C213" s="51">
        <f>B213/$B$214*1</f>
        <v>1.8422812671003829E-2</v>
      </c>
    </row>
    <row r="214" spans="1:9" x14ac:dyDescent="0.25">
      <c r="A214" s="47" t="s">
        <v>246</v>
      </c>
      <c r="B214" s="47">
        <f>SUM(B207:B213)</f>
        <v>32894</v>
      </c>
      <c r="C214" s="48">
        <f>SUM(C207:C213)</f>
        <v>0.99999999999999989</v>
      </c>
    </row>
    <row r="224" spans="1:9" x14ac:dyDescent="0.25">
      <c r="G224" s="37" t="s">
        <v>314</v>
      </c>
      <c r="I224" s="37" t="s">
        <v>306</v>
      </c>
    </row>
  </sheetData>
  <mergeCells count="27">
    <mergeCell ref="A183:C183"/>
    <mergeCell ref="A205:C205"/>
    <mergeCell ref="J130:L130"/>
    <mergeCell ref="F131:G131"/>
    <mergeCell ref="J131:K131"/>
    <mergeCell ref="E132:L133"/>
    <mergeCell ref="A139:C139"/>
    <mergeCell ref="A161:C161"/>
    <mergeCell ref="A127:D127"/>
    <mergeCell ref="E127:G127"/>
    <mergeCell ref="J127:L127"/>
    <mergeCell ref="E128:G128"/>
    <mergeCell ref="J128:L128"/>
    <mergeCell ref="E129:G129"/>
    <mergeCell ref="J129:L129"/>
    <mergeCell ref="A39:C39"/>
    <mergeCell ref="A61:C61"/>
    <mergeCell ref="A81:C81"/>
    <mergeCell ref="A103:C103"/>
    <mergeCell ref="E126:H126"/>
    <mergeCell ref="J126:M126"/>
    <mergeCell ref="A1:C1"/>
    <mergeCell ref="F21:H21"/>
    <mergeCell ref="F22:H22"/>
    <mergeCell ref="F23:H23"/>
    <mergeCell ref="F24:H24"/>
    <mergeCell ref="F25:H25"/>
  </mergeCells>
  <conditionalFormatting sqref="B3:B33">
    <cfRule type="top10" dxfId="4" priority="4" bottom="1" rank="4"/>
    <cfRule type="top10" dxfId="3" priority="5" rank="3"/>
  </conditionalFormatting>
  <conditionalFormatting sqref="B105:B125">
    <cfRule type="top10" dxfId="2" priority="3" rank="3"/>
  </conditionalFormatting>
  <conditionalFormatting sqref="B107:B125">
    <cfRule type="top10" dxfId="1" priority="2" bottom="1" rank="3"/>
  </conditionalFormatting>
  <conditionalFormatting sqref="D105:D125">
    <cfRule type="duplicateValues" dxfId="0" priority="1"/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Button 1">
              <controlPr defaultSize="0" print="0" autoFill="0" autoPict="0" macro="[1]!REPORTE_TERRITORIO">
                <anchor moveWithCells="1" sizeWithCells="1">
                  <from>
                    <xdr:col>3</xdr:col>
                    <xdr:colOff>47625</xdr:colOff>
                    <xdr:row>0</xdr:row>
                    <xdr:rowOff>47625</xdr:rowOff>
                  </from>
                  <to>
                    <xdr:col>3</xdr:col>
                    <xdr:colOff>866775</xdr:colOff>
                    <xdr:row>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Button 2">
              <controlPr defaultSize="0" print="0" autoFill="0" autoPict="0" macro="[1]!BORRAR_GRAFICAS">
                <anchor moveWithCells="1" sizeWithCells="1">
                  <from>
                    <xdr:col>3</xdr:col>
                    <xdr:colOff>1552575</xdr:colOff>
                    <xdr:row>0</xdr:row>
                    <xdr:rowOff>47625</xdr:rowOff>
                  </from>
                  <to>
                    <xdr:col>3</xdr:col>
                    <xdr:colOff>2181225</xdr:colOff>
                    <xdr:row>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Button 3">
              <controlPr defaultSize="0" print="0" autoFill="0" autoPict="0" macro="[1]!REPORTE_SITI">
                <anchor moveWithCells="1" sizeWithCells="1">
                  <from>
                    <xdr:col>3</xdr:col>
                    <xdr:colOff>923925</xdr:colOff>
                    <xdr:row>0</xdr:row>
                    <xdr:rowOff>47625</xdr:rowOff>
                  </from>
                  <to>
                    <xdr:col>3</xdr:col>
                    <xdr:colOff>1495425</xdr:colOff>
                    <xdr:row>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ESTADÍSTICAS MES</vt:lpstr>
      <vt:lpstr>REGISTROS POR USUARIO</vt:lpstr>
      <vt:lpstr>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Lucia Bernal Sanchez</dc:creator>
  <cp:lastModifiedBy>Marta Lucia Bernal Sanchez</cp:lastModifiedBy>
  <dcterms:created xsi:type="dcterms:W3CDTF">2026-06-02T04:10:58Z</dcterms:created>
  <dcterms:modified xsi:type="dcterms:W3CDTF">2026-06-02T04:15:31Z</dcterms:modified>
</cp:coreProperties>
</file>